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320" windowHeight="8010"/>
  </bookViews>
  <sheets>
    <sheet name="Scrutini" sheetId="5" r:id="rId1"/>
    <sheet name="Voti" sheetId="1" r:id="rId2"/>
    <sheet name="Dettagli Totali" sheetId="2" r:id="rId3"/>
    <sheet name="Totali Generali" sheetId="4" r:id="rId4"/>
    <sheet name="Percentuali votanti" sheetId="7" r:id="rId5"/>
    <sheet name="CSV" sheetId="6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F27" i="1" l="1"/>
  <c r="H27" i="1"/>
  <c r="J27" i="1"/>
  <c r="L27" i="1"/>
  <c r="N27" i="1"/>
  <c r="P27" i="1"/>
  <c r="R27" i="1"/>
  <c r="T27" i="1"/>
  <c r="V27" i="1"/>
  <c r="X27" i="1"/>
  <c r="Z27" i="1"/>
  <c r="AB27" i="1"/>
  <c r="AD27" i="1"/>
  <c r="F44" i="1"/>
  <c r="H44" i="1"/>
  <c r="J44" i="1"/>
  <c r="L44" i="1"/>
  <c r="N44" i="1"/>
  <c r="P44" i="1"/>
  <c r="R44" i="1"/>
  <c r="T44" i="1"/>
  <c r="V44" i="1"/>
  <c r="X44" i="1"/>
  <c r="Z44" i="1"/>
  <c r="AB44" i="1"/>
  <c r="AD44" i="1"/>
  <c r="F61" i="1"/>
  <c r="H61" i="1"/>
  <c r="J61" i="1"/>
  <c r="L61" i="1"/>
  <c r="N61" i="1"/>
  <c r="P61" i="1"/>
  <c r="R61" i="1"/>
  <c r="T61" i="1"/>
  <c r="V61" i="1"/>
  <c r="X61" i="1"/>
  <c r="Z61" i="1"/>
  <c r="AB61" i="1"/>
  <c r="AD61" i="1"/>
  <c r="F78" i="1"/>
  <c r="H78" i="1"/>
  <c r="J78" i="1"/>
  <c r="L78" i="1"/>
  <c r="N78" i="1"/>
  <c r="P78" i="1"/>
  <c r="R78" i="1"/>
  <c r="T78" i="1"/>
  <c r="V78" i="1"/>
  <c r="X78" i="1"/>
  <c r="Z78" i="1"/>
  <c r="AB78" i="1"/>
  <c r="AD78" i="1"/>
  <c r="F95" i="1"/>
  <c r="H95" i="1"/>
  <c r="J95" i="1"/>
  <c r="L95" i="1"/>
  <c r="N95" i="1"/>
  <c r="P95" i="1"/>
  <c r="R95" i="1"/>
  <c r="T95" i="1"/>
  <c r="V95" i="1"/>
  <c r="X95" i="1"/>
  <c r="Z95" i="1"/>
  <c r="AB95" i="1"/>
  <c r="AD95" i="1"/>
  <c r="F108" i="1"/>
  <c r="H108" i="1"/>
  <c r="J108" i="1"/>
  <c r="L108" i="1"/>
  <c r="N108" i="1"/>
  <c r="P108" i="1"/>
  <c r="R108" i="1"/>
  <c r="T108" i="1"/>
  <c r="V108" i="1"/>
  <c r="X108" i="1"/>
  <c r="Z108" i="1"/>
  <c r="AB108" i="1"/>
  <c r="AD108" i="1"/>
  <c r="F125" i="1"/>
  <c r="H125" i="1"/>
  <c r="J125" i="1"/>
  <c r="L125" i="1"/>
  <c r="N125" i="1"/>
  <c r="P125" i="1"/>
  <c r="R125" i="1"/>
  <c r="T125" i="1"/>
  <c r="V125" i="1"/>
  <c r="X125" i="1"/>
  <c r="Z125" i="1"/>
  <c r="AB125" i="1"/>
  <c r="AD125" i="1"/>
  <c r="F142" i="1"/>
  <c r="H142" i="1"/>
  <c r="J142" i="1"/>
  <c r="L142" i="1"/>
  <c r="N142" i="1"/>
  <c r="P142" i="1"/>
  <c r="R142" i="1"/>
  <c r="T142" i="1"/>
  <c r="V142" i="1"/>
  <c r="X142" i="1"/>
  <c r="Z142" i="1"/>
  <c r="AB142" i="1"/>
  <c r="AD142" i="1"/>
  <c r="F159" i="1"/>
  <c r="H159" i="1"/>
  <c r="J159" i="1"/>
  <c r="L159" i="1"/>
  <c r="N159" i="1"/>
  <c r="P159" i="1"/>
  <c r="R159" i="1"/>
  <c r="T159" i="1"/>
  <c r="V159" i="1"/>
  <c r="X159" i="1"/>
  <c r="Z159" i="1"/>
  <c r="AB159" i="1"/>
  <c r="AD159" i="1"/>
  <c r="F175" i="1"/>
  <c r="H175" i="1"/>
  <c r="J175" i="1"/>
  <c r="L175" i="1"/>
  <c r="N175" i="1"/>
  <c r="P175" i="1"/>
  <c r="R175" i="1"/>
  <c r="T175" i="1"/>
  <c r="V175" i="1"/>
  <c r="X175" i="1"/>
  <c r="Z175" i="1"/>
  <c r="AB175" i="1"/>
  <c r="AD175" i="1"/>
  <c r="D175" i="1"/>
  <c r="D159" i="1"/>
  <c r="D142" i="1"/>
  <c r="D125" i="1"/>
  <c r="D108" i="1"/>
  <c r="D95" i="1"/>
  <c r="D78" i="1"/>
  <c r="D61" i="1"/>
  <c r="D44" i="1"/>
  <c r="D27" i="1"/>
  <c r="AC7" i="2"/>
  <c r="AC8" i="2"/>
  <c r="AC9" i="2"/>
  <c r="AC10" i="2"/>
  <c r="AC11" i="2"/>
  <c r="AC12" i="2"/>
  <c r="AC13" i="2"/>
  <c r="AC14" i="2"/>
  <c r="AC15" i="2"/>
  <c r="AC6" i="2"/>
  <c r="AC18" i="2" s="1"/>
  <c r="AA8" i="2"/>
  <c r="AA9" i="2"/>
  <c r="AA10" i="2"/>
  <c r="AA11" i="2"/>
  <c r="AA12" i="2"/>
  <c r="AA13" i="2"/>
  <c r="AA14" i="2"/>
  <c r="AA15" i="2"/>
  <c r="AA7" i="2"/>
  <c r="AA6" i="2"/>
  <c r="AA18" i="2" s="1"/>
  <c r="B10" i="4"/>
  <c r="D19" i="7"/>
  <c r="T35" i="5" s="1"/>
  <c r="D18" i="7"/>
  <c r="S35" i="5" s="1"/>
  <c r="D17" i="7"/>
  <c r="R35" i="5" s="1"/>
  <c r="D16" i="7"/>
  <c r="Q35" i="5" s="1"/>
  <c r="D15" i="7"/>
  <c r="P35" i="5" s="1"/>
  <c r="D14" i="7"/>
  <c r="O35" i="5" s="1"/>
  <c r="D13" i="7"/>
  <c r="N35" i="5" s="1"/>
  <c r="D12" i="7"/>
  <c r="M35" i="5" s="1"/>
  <c r="D11" i="7"/>
  <c r="L35" i="5" s="1"/>
  <c r="D10" i="7"/>
  <c r="K35" i="5" s="1"/>
  <c r="D9" i="7"/>
  <c r="J35" i="5" s="1"/>
  <c r="D8" i="7"/>
  <c r="I35" i="5" s="1"/>
  <c r="D7" i="7"/>
  <c r="H35" i="5" s="1"/>
  <c r="D6" i="7"/>
  <c r="G35" i="5" s="1"/>
  <c r="C19" i="7"/>
  <c r="T33" i="5" s="1"/>
  <c r="C18" i="7"/>
  <c r="S33" i="5" s="1"/>
  <c r="C17" i="7"/>
  <c r="R33" i="5" s="1"/>
  <c r="C16" i="7"/>
  <c r="Q33" i="5" s="1"/>
  <c r="C15" i="7"/>
  <c r="P33" i="5" s="1"/>
  <c r="C14" i="7"/>
  <c r="O33" i="5" s="1"/>
  <c r="C13" i="7"/>
  <c r="N33" i="5" s="1"/>
  <c r="C12" i="7"/>
  <c r="M33" i="5" s="1"/>
  <c r="C11" i="7"/>
  <c r="L33" i="5" s="1"/>
  <c r="C10" i="7"/>
  <c r="K33" i="5" s="1"/>
  <c r="C9" i="7"/>
  <c r="J33" i="5" s="1"/>
  <c r="C8" i="7"/>
  <c r="I33" i="5" s="1"/>
  <c r="C7" i="7"/>
  <c r="H33" i="5" s="1"/>
  <c r="C6" i="7"/>
  <c r="G33" i="5" s="1"/>
  <c r="AC17" i="2"/>
  <c r="AD17" i="2" s="1"/>
  <c r="AA17" i="2"/>
  <c r="AB17" i="2" s="1"/>
  <c r="AC16" i="2"/>
  <c r="AD16" i="2" s="1"/>
  <c r="AA16" i="2"/>
  <c r="AB16" i="2" s="1"/>
  <c r="B10" i="2"/>
  <c r="AB7" i="1"/>
  <c r="X7" i="1"/>
  <c r="AB8" i="1"/>
  <c r="AD9" i="1"/>
  <c r="S5" i="1"/>
  <c r="B8" i="2"/>
  <c r="P9" i="1"/>
  <c r="V8" i="1"/>
  <c r="Z7" i="1"/>
  <c r="J7" i="1"/>
  <c r="AB9" i="1"/>
  <c r="L8" i="1"/>
  <c r="H8" i="1"/>
  <c r="B11" i="2"/>
  <c r="T9" i="1"/>
  <c r="AD8" i="1"/>
  <c r="I5" i="1"/>
  <c r="L7" i="1"/>
  <c r="P7" i="1"/>
  <c r="Z5" i="1"/>
  <c r="Q5" i="1"/>
  <c r="T7" i="1"/>
  <c r="F9" i="1"/>
  <c r="P8" i="1"/>
  <c r="Z9" i="1"/>
  <c r="Z8" i="1"/>
  <c r="H5" i="1"/>
  <c r="N8" i="1"/>
  <c r="V7" i="1"/>
  <c r="F5" i="1"/>
  <c r="F7" i="1"/>
  <c r="V9" i="1"/>
  <c r="Y5" i="1"/>
  <c r="N5" i="1"/>
  <c r="H9" i="1"/>
  <c r="J9" i="1"/>
  <c r="G5" i="1"/>
  <c r="X9" i="1"/>
  <c r="R8" i="1"/>
  <c r="X8" i="1"/>
  <c r="M5" i="1"/>
  <c r="N9" i="1"/>
  <c r="AD7" i="1"/>
  <c r="N7" i="1"/>
  <c r="T8" i="1"/>
  <c r="J8" i="1"/>
  <c r="O5" i="1"/>
  <c r="F8" i="1"/>
  <c r="B9" i="2"/>
  <c r="R7" i="1"/>
  <c r="K5" i="1"/>
  <c r="R9" i="1"/>
  <c r="L9" i="1"/>
  <c r="H7" i="1"/>
  <c r="D21" i="7" l="1"/>
  <c r="C21" i="7"/>
  <c r="AF162" i="1"/>
  <c r="AF163" i="1"/>
  <c r="AF164" i="1"/>
  <c r="AF165" i="1"/>
  <c r="AF145" i="1"/>
  <c r="AF146" i="1"/>
  <c r="AF147" i="1"/>
  <c r="AF148" i="1"/>
  <c r="AF149" i="1"/>
  <c r="AF128" i="1"/>
  <c r="AF129" i="1"/>
  <c r="AF130" i="1"/>
  <c r="AF131" i="1"/>
  <c r="AF132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98" i="1"/>
  <c r="AF99" i="1"/>
  <c r="AF100" i="1"/>
  <c r="AF101" i="1"/>
  <c r="AF102" i="1"/>
  <c r="AF81" i="1"/>
  <c r="AF82" i="1"/>
  <c r="AF83" i="1"/>
  <c r="AF84" i="1"/>
  <c r="AF85" i="1"/>
  <c r="AF64" i="1"/>
  <c r="AF65" i="1"/>
  <c r="AF66" i="1"/>
  <c r="AF67" i="1"/>
  <c r="AF68" i="1"/>
  <c r="AF47" i="1"/>
  <c r="AF48" i="1"/>
  <c r="AF49" i="1"/>
  <c r="AF50" i="1"/>
  <c r="AF51" i="1"/>
  <c r="AF30" i="1"/>
  <c r="AF31" i="1"/>
  <c r="AF32" i="1"/>
  <c r="AF33" i="1"/>
  <c r="AF34" i="1"/>
  <c r="AF13" i="1"/>
  <c r="AF14" i="1"/>
  <c r="AF15" i="1"/>
  <c r="AF16" i="1"/>
  <c r="AF17" i="1"/>
  <c r="AD80" i="1"/>
  <c r="AB46" i="1"/>
  <c r="AB194" i="1"/>
  <c r="AD97" i="1"/>
  <c r="AB127" i="1"/>
  <c r="AB63" i="1"/>
  <c r="AD144" i="1"/>
  <c r="AD127" i="1"/>
  <c r="AD177" i="1"/>
  <c r="AB161" i="1"/>
  <c r="AD161" i="1"/>
  <c r="AD29" i="1"/>
  <c r="AB110" i="1"/>
  <c r="AB12" i="1"/>
  <c r="AD12" i="1"/>
  <c r="AB97" i="1"/>
  <c r="AB29" i="1"/>
  <c r="E5" i="1"/>
  <c r="AD46" i="1"/>
  <c r="AD110" i="1"/>
  <c r="AD194" i="1"/>
  <c r="AB80" i="1"/>
  <c r="AD63" i="1"/>
  <c r="AB177" i="1"/>
  <c r="AB144" i="1"/>
  <c r="AF175" i="1" l="1"/>
  <c r="AF159" i="1"/>
  <c r="AF142" i="1"/>
  <c r="AF125" i="1"/>
  <c r="AF108" i="1"/>
  <c r="AF95" i="1"/>
  <c r="AF78" i="1"/>
  <c r="AF61" i="1"/>
  <c r="AF44" i="1"/>
  <c r="AF27" i="1"/>
  <c r="U27" i="5"/>
  <c r="U28" i="5"/>
  <c r="U29" i="5"/>
  <c r="U39" i="5"/>
  <c r="U18" i="5"/>
  <c r="U19" i="5"/>
  <c r="U20" i="5"/>
  <c r="U21" i="5"/>
  <c r="U22" i="5"/>
  <c r="U24" i="5"/>
  <c r="U17" i="5"/>
  <c r="U5" i="5"/>
  <c r="U6" i="5"/>
  <c r="U7" i="5"/>
  <c r="U8" i="5"/>
  <c r="U9" i="5"/>
  <c r="U10" i="5"/>
  <c r="U11" i="5"/>
  <c r="U12" i="5"/>
  <c r="U13" i="5"/>
  <c r="U4" i="5"/>
  <c r="T23" i="5"/>
  <c r="S23" i="5"/>
  <c r="T14" i="5"/>
  <c r="S14" i="5"/>
  <c r="D9" i="1"/>
  <c r="D7" i="1"/>
  <c r="AB6" i="1"/>
  <c r="D8" i="1"/>
  <c r="AD6" i="1"/>
  <c r="C23" i="4" l="1"/>
  <c r="C21" i="4"/>
  <c r="C19" i="4"/>
  <c r="T31" i="5"/>
  <c r="AC4" i="2"/>
  <c r="S31" i="5"/>
  <c r="AA4" i="2"/>
  <c r="AB6" i="2" s="1"/>
  <c r="AF7" i="1"/>
  <c r="AF8" i="1"/>
  <c r="S25" i="5"/>
  <c r="T25" i="5"/>
  <c r="H14" i="5"/>
  <c r="I14" i="5"/>
  <c r="J14" i="5"/>
  <c r="K14" i="5"/>
  <c r="L14" i="5"/>
  <c r="M14" i="5"/>
  <c r="N14" i="5"/>
  <c r="O14" i="5"/>
  <c r="P14" i="5"/>
  <c r="Q14" i="5"/>
  <c r="R14" i="5"/>
  <c r="G14" i="5"/>
  <c r="C4" i="2" s="1"/>
  <c r="Q23" i="5"/>
  <c r="R23" i="5"/>
  <c r="P23" i="5"/>
  <c r="O23" i="5"/>
  <c r="N23" i="5"/>
  <c r="M23" i="5"/>
  <c r="L23" i="5"/>
  <c r="K23" i="5"/>
  <c r="J23" i="5"/>
  <c r="I23" i="5"/>
  <c r="H23" i="5"/>
  <c r="G23" i="5"/>
  <c r="V6" i="1"/>
  <c r="X6" i="1"/>
  <c r="P63" i="1"/>
  <c r="L29" i="1"/>
  <c r="P110" i="1"/>
  <c r="V97" i="1"/>
  <c r="X29" i="1"/>
  <c r="D12" i="1"/>
  <c r="R12" i="1"/>
  <c r="J80" i="1"/>
  <c r="P127" i="1"/>
  <c r="J63" i="1"/>
  <c r="X127" i="1"/>
  <c r="Z80" i="1"/>
  <c r="D46" i="1"/>
  <c r="X110" i="1"/>
  <c r="T161" i="1"/>
  <c r="D161" i="1"/>
  <c r="X80" i="1"/>
  <c r="P46" i="1"/>
  <c r="H110" i="1"/>
  <c r="T97" i="1"/>
  <c r="D63" i="1"/>
  <c r="L144" i="1"/>
  <c r="N46" i="1"/>
  <c r="V80" i="1"/>
  <c r="T46" i="1"/>
  <c r="X12" i="1"/>
  <c r="F161" i="1"/>
  <c r="V127" i="1"/>
  <c r="F144" i="1"/>
  <c r="J29" i="1"/>
  <c r="R144" i="1"/>
  <c r="J6" i="1"/>
  <c r="Z6" i="1"/>
  <c r="D127" i="1"/>
  <c r="D80" i="1"/>
  <c r="R110" i="1"/>
  <c r="N97" i="1"/>
  <c r="N12" i="1"/>
  <c r="V46" i="1"/>
  <c r="Z46" i="1"/>
  <c r="V161" i="1"/>
  <c r="X97" i="1"/>
  <c r="Z127" i="1"/>
  <c r="H63" i="1"/>
  <c r="T63" i="1"/>
  <c r="F127" i="1"/>
  <c r="R161" i="1"/>
  <c r="P97" i="1"/>
  <c r="D144" i="1"/>
  <c r="R46" i="1"/>
  <c r="H127" i="1"/>
  <c r="P12" i="1"/>
  <c r="L161" i="1"/>
  <c r="T12" i="1"/>
  <c r="F29" i="1"/>
  <c r="P80" i="1"/>
  <c r="D110" i="1"/>
  <c r="F63" i="1"/>
  <c r="D29" i="1"/>
  <c r="X161" i="1"/>
  <c r="V144" i="1"/>
  <c r="F110" i="1"/>
  <c r="Z97" i="1"/>
  <c r="L127" i="1"/>
  <c r="P6" i="1"/>
  <c r="T6" i="1"/>
  <c r="H6" i="1"/>
  <c r="T110" i="1"/>
  <c r="T127" i="1"/>
  <c r="N110" i="1"/>
  <c r="F97" i="1"/>
  <c r="H12" i="1"/>
  <c r="P144" i="1"/>
  <c r="Z161" i="1"/>
  <c r="V29" i="1"/>
  <c r="X63" i="1"/>
  <c r="F80" i="1"/>
  <c r="T29" i="1"/>
  <c r="N127" i="1"/>
  <c r="L97" i="1"/>
  <c r="L12" i="1"/>
  <c r="L80" i="1"/>
  <c r="D6" i="1"/>
  <c r="R63" i="1"/>
  <c r="V63" i="1"/>
  <c r="Z144" i="1"/>
  <c r="H46" i="1"/>
  <c r="X46" i="1"/>
  <c r="F12" i="1"/>
  <c r="R127" i="1"/>
  <c r="N80" i="1"/>
  <c r="X144" i="1"/>
  <c r="H29" i="1"/>
  <c r="V12" i="1"/>
  <c r="J144" i="1"/>
  <c r="H80" i="1"/>
  <c r="V110" i="1"/>
  <c r="R6" i="1"/>
  <c r="L6" i="1"/>
  <c r="N6" i="1"/>
  <c r="N161" i="1"/>
  <c r="H97" i="1"/>
  <c r="J127" i="1"/>
  <c r="L110" i="1"/>
  <c r="N29" i="1"/>
  <c r="D97" i="1"/>
  <c r="H144" i="1"/>
  <c r="N144" i="1"/>
  <c r="P161" i="1"/>
  <c r="J12" i="1"/>
  <c r="L63" i="1"/>
  <c r="J46" i="1"/>
  <c r="R97" i="1"/>
  <c r="J110" i="1"/>
  <c r="Z63" i="1"/>
  <c r="R29" i="1"/>
  <c r="J161" i="1"/>
  <c r="Z29" i="1"/>
  <c r="L46" i="1"/>
  <c r="R80" i="1"/>
  <c r="T80" i="1"/>
  <c r="F6" i="1"/>
  <c r="H161" i="1"/>
  <c r="Z12" i="1"/>
  <c r="N63" i="1"/>
  <c r="T144" i="1"/>
  <c r="P29" i="1"/>
  <c r="J97" i="1"/>
  <c r="F46" i="1"/>
  <c r="Z110" i="1"/>
  <c r="Y4" i="2" l="1"/>
  <c r="R31" i="5"/>
  <c r="M4" i="2"/>
  <c r="L31" i="5"/>
  <c r="W4" i="2"/>
  <c r="Q31" i="5"/>
  <c r="G4" i="2"/>
  <c r="I31" i="5"/>
  <c r="C17" i="4"/>
  <c r="O4" i="2"/>
  <c r="M31" i="5"/>
  <c r="AD14" i="2"/>
  <c r="AD15" i="2"/>
  <c r="AD12" i="2"/>
  <c r="AD13" i="2"/>
  <c r="AD10" i="2"/>
  <c r="AD11" i="2"/>
  <c r="AD8" i="2"/>
  <c r="AD9" i="2"/>
  <c r="AD6" i="2"/>
  <c r="AD7" i="2"/>
  <c r="AB15" i="2"/>
  <c r="AB14" i="2"/>
  <c r="AB13" i="2"/>
  <c r="AB12" i="2"/>
  <c r="AB11" i="2"/>
  <c r="AB10" i="2"/>
  <c r="AB9" i="2"/>
  <c r="AB8" i="2"/>
  <c r="AB7" i="2"/>
  <c r="N31" i="5"/>
  <c r="Q4" i="2"/>
  <c r="U4" i="2"/>
  <c r="P31" i="5"/>
  <c r="J31" i="5"/>
  <c r="I4" i="2"/>
  <c r="H31" i="5"/>
  <c r="E4" i="2"/>
  <c r="S4" i="2"/>
  <c r="O31" i="5"/>
  <c r="K31" i="5"/>
  <c r="K4" i="2"/>
  <c r="U14" i="5"/>
  <c r="AE4" i="2" s="1"/>
  <c r="AF161" i="1"/>
  <c r="AF144" i="1"/>
  <c r="AF127" i="1"/>
  <c r="AF110" i="1"/>
  <c r="AF97" i="1"/>
  <c r="AF80" i="1"/>
  <c r="AF63" i="1"/>
  <c r="AF46" i="1"/>
  <c r="AF29" i="1"/>
  <c r="AF12" i="1"/>
  <c r="AF6" i="1"/>
  <c r="U23" i="5"/>
  <c r="R25" i="5"/>
  <c r="N25" i="5"/>
  <c r="J25" i="5"/>
  <c r="Q25" i="5"/>
  <c r="O25" i="5"/>
  <c r="M25" i="5"/>
  <c r="K25" i="5"/>
  <c r="I25" i="5"/>
  <c r="P25" i="5"/>
  <c r="L25" i="5"/>
  <c r="H25" i="5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D18" i="2" l="1"/>
  <c r="AB18" i="2"/>
  <c r="L37" i="5"/>
  <c r="I37" i="5"/>
  <c r="H37" i="5"/>
  <c r="G37" i="5"/>
  <c r="Y17" i="2"/>
  <c r="Y16" i="2"/>
  <c r="Y15" i="2"/>
  <c r="Y14" i="2"/>
  <c r="Y13" i="2"/>
  <c r="Y12" i="2"/>
  <c r="Y11" i="2"/>
  <c r="Y10" i="2"/>
  <c r="Y9" i="2"/>
  <c r="Y8" i="2"/>
  <c r="Y7" i="2"/>
  <c r="Y6" i="2"/>
  <c r="W17" i="2"/>
  <c r="W16" i="2"/>
  <c r="W15" i="2"/>
  <c r="W14" i="2"/>
  <c r="W13" i="2"/>
  <c r="W12" i="2"/>
  <c r="W11" i="2"/>
  <c r="W10" i="2"/>
  <c r="W9" i="2"/>
  <c r="W8" i="2"/>
  <c r="W7" i="2"/>
  <c r="W6" i="2"/>
  <c r="U17" i="2"/>
  <c r="U16" i="2"/>
  <c r="U15" i="2"/>
  <c r="U14" i="2"/>
  <c r="U13" i="2"/>
  <c r="U12" i="2"/>
  <c r="U11" i="2"/>
  <c r="U10" i="2"/>
  <c r="U9" i="2"/>
  <c r="U8" i="2"/>
  <c r="U7" i="2"/>
  <c r="U6" i="2"/>
  <c r="S17" i="2"/>
  <c r="S16" i="2"/>
  <c r="S15" i="2"/>
  <c r="S14" i="2"/>
  <c r="S13" i="2"/>
  <c r="S12" i="2"/>
  <c r="S11" i="2"/>
  <c r="S10" i="2"/>
  <c r="S9" i="2"/>
  <c r="S8" i="2"/>
  <c r="S7" i="2"/>
  <c r="S6" i="2"/>
  <c r="S18" i="2" s="1"/>
  <c r="Q17" i="2"/>
  <c r="Q16" i="2"/>
  <c r="Q15" i="2"/>
  <c r="Q14" i="2"/>
  <c r="Q13" i="2"/>
  <c r="Q12" i="2"/>
  <c r="Q11" i="2"/>
  <c r="Q10" i="2"/>
  <c r="Q9" i="2"/>
  <c r="Q8" i="2"/>
  <c r="Q7" i="2"/>
  <c r="Q6" i="2"/>
  <c r="O17" i="2"/>
  <c r="O16" i="2"/>
  <c r="O15" i="2"/>
  <c r="O14" i="2"/>
  <c r="O13" i="2"/>
  <c r="O12" i="2"/>
  <c r="O11" i="2"/>
  <c r="O10" i="2"/>
  <c r="O9" i="2"/>
  <c r="O8" i="2"/>
  <c r="O7" i="2"/>
  <c r="O6" i="2"/>
  <c r="M17" i="2"/>
  <c r="M16" i="2"/>
  <c r="M15" i="2"/>
  <c r="M14" i="2"/>
  <c r="M13" i="2"/>
  <c r="M12" i="2"/>
  <c r="M11" i="2"/>
  <c r="M10" i="2"/>
  <c r="M9" i="2"/>
  <c r="M8" i="2"/>
  <c r="M7" i="2"/>
  <c r="M6" i="2"/>
  <c r="M18" i="2" s="1"/>
  <c r="K17" i="2"/>
  <c r="K16" i="2"/>
  <c r="K15" i="2"/>
  <c r="K14" i="2"/>
  <c r="K13" i="2"/>
  <c r="K12" i="2"/>
  <c r="K11" i="2"/>
  <c r="K10" i="2"/>
  <c r="K9" i="2"/>
  <c r="K8" i="2"/>
  <c r="K7" i="2"/>
  <c r="K6" i="2"/>
  <c r="I17" i="2"/>
  <c r="I16" i="2"/>
  <c r="I15" i="2"/>
  <c r="I14" i="2"/>
  <c r="I13" i="2"/>
  <c r="I12" i="2"/>
  <c r="I11" i="2"/>
  <c r="I10" i="2"/>
  <c r="I9" i="2"/>
  <c r="I8" i="2"/>
  <c r="I7" i="2"/>
  <c r="I6" i="2"/>
  <c r="G17" i="2"/>
  <c r="G16" i="2"/>
  <c r="G15" i="2"/>
  <c r="G14" i="2"/>
  <c r="G13" i="2"/>
  <c r="G12" i="2"/>
  <c r="G11" i="2"/>
  <c r="G10" i="2"/>
  <c r="G9" i="2"/>
  <c r="G8" i="2"/>
  <c r="G7" i="2"/>
  <c r="G6" i="2"/>
  <c r="E17" i="2"/>
  <c r="E16" i="2"/>
  <c r="E15" i="2"/>
  <c r="E14" i="2"/>
  <c r="E13" i="2"/>
  <c r="E12" i="2"/>
  <c r="E11" i="2"/>
  <c r="E10" i="2"/>
  <c r="E9" i="2"/>
  <c r="E8" i="2"/>
  <c r="E7" i="2"/>
  <c r="E6" i="2"/>
  <c r="E18" i="2" s="1"/>
  <c r="C17" i="2"/>
  <c r="C16" i="2"/>
  <c r="C15" i="2"/>
  <c r="AE15" i="2" s="1"/>
  <c r="C14" i="2"/>
  <c r="AE14" i="2" s="1"/>
  <c r="C13" i="2"/>
  <c r="AE13" i="2" s="1"/>
  <c r="C12" i="2"/>
  <c r="AE12" i="2" s="1"/>
  <c r="C11" i="2"/>
  <c r="AE11" i="2" s="1"/>
  <c r="C10" i="2"/>
  <c r="AE10" i="2" s="1"/>
  <c r="C9" i="2"/>
  <c r="AE9" i="2" s="1"/>
  <c r="C8" i="2"/>
  <c r="AE8" i="2" s="1"/>
  <c r="C7" i="2"/>
  <c r="AE7" i="2" s="1"/>
  <c r="C6" i="2"/>
  <c r="G25" i="5"/>
  <c r="L194" i="1"/>
  <c r="R194" i="1"/>
  <c r="N177" i="1"/>
  <c r="P177" i="1"/>
  <c r="Z194" i="1"/>
  <c r="T194" i="1"/>
  <c r="V177" i="1"/>
  <c r="L177" i="1"/>
  <c r="V194" i="1"/>
  <c r="X177" i="1"/>
  <c r="N194" i="1"/>
  <c r="D177" i="1"/>
  <c r="D194" i="1"/>
  <c r="J177" i="1"/>
  <c r="P194" i="1"/>
  <c r="T177" i="1"/>
  <c r="H194" i="1"/>
  <c r="X194" i="1"/>
  <c r="Z177" i="1"/>
  <c r="R177" i="1"/>
  <c r="J194" i="1"/>
  <c r="F177" i="1"/>
  <c r="H177" i="1"/>
  <c r="F194" i="1"/>
  <c r="U18" i="2" l="1"/>
  <c r="O18" i="2"/>
  <c r="Q18" i="2"/>
  <c r="I18" i="2"/>
  <c r="K18" i="2"/>
  <c r="W18" i="2"/>
  <c r="Y18" i="2"/>
  <c r="G18" i="2"/>
  <c r="AE6" i="2"/>
  <c r="C18" i="2"/>
  <c r="G31" i="5"/>
  <c r="J16" i="7"/>
  <c r="J13" i="7"/>
  <c r="J11" i="7"/>
  <c r="J10" i="7"/>
  <c r="J9" i="7"/>
  <c r="J8" i="7"/>
  <c r="J7" i="7"/>
  <c r="A15" i="4"/>
  <c r="A14" i="4"/>
  <c r="A13" i="4"/>
  <c r="A12" i="4"/>
  <c r="A11" i="4"/>
  <c r="A10" i="4"/>
  <c r="A9" i="4"/>
  <c r="A8" i="4"/>
  <c r="A7" i="4"/>
  <c r="A6" i="4"/>
  <c r="A5" i="4"/>
  <c r="A4" i="4"/>
  <c r="D5" i="1"/>
  <c r="W5" i="1"/>
  <c r="B16" i="2"/>
  <c r="B17" i="2"/>
  <c r="B7" i="2"/>
  <c r="J5" i="1"/>
  <c r="J15" i="7" l="1"/>
  <c r="J12" i="7"/>
  <c r="I9" i="7"/>
  <c r="J6" i="7"/>
  <c r="J37" i="5"/>
  <c r="U31" i="5"/>
  <c r="I17" i="7"/>
  <c r="K11" i="7"/>
  <c r="I11" i="7"/>
  <c r="I8" i="7"/>
  <c r="K8" i="7"/>
  <c r="K7" i="7"/>
  <c r="I7" i="7"/>
  <c r="K6" i="7"/>
  <c r="I6" i="7"/>
  <c r="AF9" i="1"/>
  <c r="C25" i="4"/>
  <c r="F7" i="2"/>
  <c r="H7" i="2"/>
  <c r="J7" i="2"/>
  <c r="L7" i="2"/>
  <c r="N7" i="2"/>
  <c r="P7" i="2"/>
  <c r="R7" i="2"/>
  <c r="T7" i="2"/>
  <c r="V7" i="2"/>
  <c r="X7" i="2"/>
  <c r="Z7" i="2"/>
  <c r="F8" i="2"/>
  <c r="H8" i="2"/>
  <c r="J8" i="2"/>
  <c r="L8" i="2"/>
  <c r="N8" i="2"/>
  <c r="P8" i="2"/>
  <c r="R8" i="2"/>
  <c r="T8" i="2"/>
  <c r="V8" i="2"/>
  <c r="X8" i="2"/>
  <c r="Z8" i="2"/>
  <c r="F9" i="2"/>
  <c r="H9" i="2"/>
  <c r="J9" i="2"/>
  <c r="L9" i="2"/>
  <c r="N9" i="2"/>
  <c r="P9" i="2"/>
  <c r="R9" i="2"/>
  <c r="T9" i="2"/>
  <c r="V9" i="2"/>
  <c r="X9" i="2"/>
  <c r="Z9" i="2"/>
  <c r="F10" i="2"/>
  <c r="H10" i="2"/>
  <c r="J10" i="2"/>
  <c r="L10" i="2"/>
  <c r="N10" i="2"/>
  <c r="P10" i="2"/>
  <c r="R10" i="2"/>
  <c r="T10" i="2"/>
  <c r="V10" i="2"/>
  <c r="X10" i="2"/>
  <c r="Z10" i="2"/>
  <c r="F11" i="2"/>
  <c r="H11" i="2"/>
  <c r="J11" i="2"/>
  <c r="L11" i="2"/>
  <c r="N11" i="2"/>
  <c r="P11" i="2"/>
  <c r="R11" i="2"/>
  <c r="T11" i="2"/>
  <c r="V11" i="2"/>
  <c r="X11" i="2"/>
  <c r="Z11" i="2"/>
  <c r="F12" i="2"/>
  <c r="H12" i="2"/>
  <c r="J12" i="2"/>
  <c r="L12" i="2"/>
  <c r="N12" i="2"/>
  <c r="P12" i="2"/>
  <c r="R12" i="2"/>
  <c r="T12" i="2"/>
  <c r="V12" i="2"/>
  <c r="X12" i="2"/>
  <c r="Z12" i="2"/>
  <c r="F13" i="2"/>
  <c r="H13" i="2"/>
  <c r="J13" i="2"/>
  <c r="L13" i="2"/>
  <c r="N13" i="2"/>
  <c r="P13" i="2"/>
  <c r="R13" i="2"/>
  <c r="T13" i="2"/>
  <c r="V13" i="2"/>
  <c r="X13" i="2"/>
  <c r="Z13" i="2"/>
  <c r="F14" i="2"/>
  <c r="H14" i="2"/>
  <c r="J14" i="2"/>
  <c r="L14" i="2"/>
  <c r="N14" i="2"/>
  <c r="P14" i="2"/>
  <c r="R14" i="2"/>
  <c r="T14" i="2"/>
  <c r="V14" i="2"/>
  <c r="X14" i="2"/>
  <c r="Z14" i="2"/>
  <c r="F15" i="2"/>
  <c r="H15" i="2"/>
  <c r="J15" i="2"/>
  <c r="L15" i="2"/>
  <c r="N15" i="2"/>
  <c r="P15" i="2"/>
  <c r="R15" i="2"/>
  <c r="T15" i="2"/>
  <c r="V15" i="2"/>
  <c r="X15" i="2"/>
  <c r="Z15" i="2"/>
  <c r="F16" i="2"/>
  <c r="H16" i="2"/>
  <c r="J16" i="2"/>
  <c r="L16" i="2"/>
  <c r="N16" i="2"/>
  <c r="P16" i="2"/>
  <c r="R16" i="2"/>
  <c r="T16" i="2"/>
  <c r="V16" i="2"/>
  <c r="X16" i="2"/>
  <c r="Z16" i="2"/>
  <c r="F17" i="2"/>
  <c r="H17" i="2"/>
  <c r="J17" i="2"/>
  <c r="L17" i="2"/>
  <c r="N17" i="2"/>
  <c r="P17" i="2"/>
  <c r="R17" i="2"/>
  <c r="T17" i="2"/>
  <c r="V17" i="2"/>
  <c r="X17" i="2"/>
  <c r="Z17" i="2"/>
  <c r="B5" i="4"/>
  <c r="B6" i="4"/>
  <c r="B7" i="4"/>
  <c r="B8" i="4"/>
  <c r="B9" i="4"/>
  <c r="B11" i="4"/>
  <c r="B12" i="4"/>
  <c r="B13" i="4"/>
  <c r="B14" i="4"/>
  <c r="B15" i="4"/>
  <c r="AF194" i="1"/>
  <c r="AF177" i="1"/>
  <c r="A2" i="6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4" i="1"/>
  <c r="AF173" i="1"/>
  <c r="AF172" i="1"/>
  <c r="AF171" i="1"/>
  <c r="AF170" i="1"/>
  <c r="AF169" i="1"/>
  <c r="AF168" i="1"/>
  <c r="AF167" i="1"/>
  <c r="AF166" i="1"/>
  <c r="AF158" i="1"/>
  <c r="AF157" i="1"/>
  <c r="AF156" i="1"/>
  <c r="AF155" i="1"/>
  <c r="AF154" i="1"/>
  <c r="AF153" i="1"/>
  <c r="AF152" i="1"/>
  <c r="AF151" i="1"/>
  <c r="AF150" i="1"/>
  <c r="AF141" i="1"/>
  <c r="AF140" i="1"/>
  <c r="AF139" i="1"/>
  <c r="AF138" i="1"/>
  <c r="AF137" i="1"/>
  <c r="AF136" i="1"/>
  <c r="AF135" i="1"/>
  <c r="AF134" i="1"/>
  <c r="AF133" i="1"/>
  <c r="AF107" i="1"/>
  <c r="AF106" i="1"/>
  <c r="AF105" i="1"/>
  <c r="AF104" i="1"/>
  <c r="AF103" i="1"/>
  <c r="AF94" i="1"/>
  <c r="AF93" i="1"/>
  <c r="AF92" i="1"/>
  <c r="AF91" i="1"/>
  <c r="AF90" i="1"/>
  <c r="AF89" i="1"/>
  <c r="AF88" i="1"/>
  <c r="AF87" i="1"/>
  <c r="AF86" i="1"/>
  <c r="AF77" i="1"/>
  <c r="AF76" i="1"/>
  <c r="AF75" i="1"/>
  <c r="AF74" i="1"/>
  <c r="AF73" i="1"/>
  <c r="AF72" i="1"/>
  <c r="AF71" i="1"/>
  <c r="AF70" i="1"/>
  <c r="AF69" i="1"/>
  <c r="AF60" i="1"/>
  <c r="AF59" i="1"/>
  <c r="AF58" i="1"/>
  <c r="AF57" i="1"/>
  <c r="AF56" i="1"/>
  <c r="AF55" i="1"/>
  <c r="AF54" i="1"/>
  <c r="AF53" i="1"/>
  <c r="AF52" i="1"/>
  <c r="AF43" i="1"/>
  <c r="AF26" i="1"/>
  <c r="AF42" i="1"/>
  <c r="AF41" i="1"/>
  <c r="AF40" i="1"/>
  <c r="AF39" i="1"/>
  <c r="AF38" i="1"/>
  <c r="AF37" i="1"/>
  <c r="AF36" i="1"/>
  <c r="AF35" i="1"/>
  <c r="AF25" i="1"/>
  <c r="AF24" i="1"/>
  <c r="AF23" i="1"/>
  <c r="AF22" i="1"/>
  <c r="AF21" i="1"/>
  <c r="AF20" i="1"/>
  <c r="AF19" i="1"/>
  <c r="AF18" i="1"/>
  <c r="A6" i="6"/>
  <c r="A5" i="6"/>
  <c r="A4" i="6"/>
  <c r="A3" i="6"/>
  <c r="R5" i="1"/>
  <c r="X5" i="1"/>
  <c r="P5" i="1"/>
  <c r="L5" i="1"/>
  <c r="B6" i="2"/>
  <c r="T5" i="1"/>
  <c r="AE16" i="2"/>
  <c r="AE17" i="2"/>
  <c r="K9" i="7" l="1"/>
  <c r="Q37" i="5"/>
  <c r="M37" i="5"/>
  <c r="N37" i="5"/>
  <c r="K37" i="5"/>
  <c r="C10" i="4"/>
  <c r="AF17" i="2"/>
  <c r="E15" i="4" s="1"/>
  <c r="AF16" i="2"/>
  <c r="AF15" i="2"/>
  <c r="E13" i="4" s="1"/>
  <c r="AF14" i="2"/>
  <c r="E12" i="4" s="1"/>
  <c r="AF13" i="2"/>
  <c r="E11" i="4" s="1"/>
  <c r="AF12" i="2"/>
  <c r="E10" i="4" s="1"/>
  <c r="AF11" i="2"/>
  <c r="E9" i="4" s="1"/>
  <c r="AF10" i="2"/>
  <c r="E8" i="4" s="1"/>
  <c r="AF9" i="2"/>
  <c r="E7" i="4" s="1"/>
  <c r="AF8" i="2"/>
  <c r="E6" i="4" s="1"/>
  <c r="AF7" i="2"/>
  <c r="E5" i="4" s="1"/>
  <c r="F6" i="2"/>
  <c r="F18" i="2" s="1"/>
  <c r="V6" i="2"/>
  <c r="V18" i="2" s="1"/>
  <c r="T6" i="2"/>
  <c r="T18" i="2" s="1"/>
  <c r="R6" i="2"/>
  <c r="R18" i="2" s="1"/>
  <c r="P6" i="2"/>
  <c r="P18" i="2" s="1"/>
  <c r="N6" i="2"/>
  <c r="N18" i="2" s="1"/>
  <c r="L6" i="2"/>
  <c r="L18" i="2" s="1"/>
  <c r="J6" i="2"/>
  <c r="J18" i="2" s="1"/>
  <c r="Z6" i="2"/>
  <c r="Z18" i="2" s="1"/>
  <c r="H6" i="2"/>
  <c r="H18" i="2" s="1"/>
  <c r="X6" i="2"/>
  <c r="X18" i="2" s="1"/>
  <c r="AF6" i="2"/>
  <c r="D7" i="2"/>
  <c r="D8" i="2"/>
  <c r="D9" i="2"/>
  <c r="D10" i="2"/>
  <c r="D11" i="2"/>
  <c r="D12" i="2"/>
  <c r="D13" i="2"/>
  <c r="D14" i="2"/>
  <c r="D15" i="2"/>
  <c r="D16" i="2"/>
  <c r="D17" i="2"/>
  <c r="D6" i="2"/>
  <c r="C15" i="4"/>
  <c r="C14" i="4"/>
  <c r="C13" i="4"/>
  <c r="C12" i="4"/>
  <c r="C11" i="4"/>
  <c r="C9" i="4"/>
  <c r="C8" i="4"/>
  <c r="C7" i="4"/>
  <c r="C6" i="4"/>
  <c r="C5" i="4"/>
  <c r="C4" i="4"/>
  <c r="B4" i="4"/>
  <c r="AE18" i="2"/>
  <c r="AC5" i="1"/>
  <c r="AD5" i="1"/>
  <c r="J18" i="7" l="1"/>
  <c r="I19" i="7"/>
  <c r="P37" i="5"/>
  <c r="K16" i="7"/>
  <c r="I16" i="7"/>
  <c r="I10" i="7"/>
  <c r="K10" i="7"/>
  <c r="I14" i="7"/>
  <c r="I12" i="7"/>
  <c r="K12" i="7"/>
  <c r="K13" i="7"/>
  <c r="I13" i="7"/>
  <c r="E14" i="4"/>
  <c r="AF18" i="2"/>
  <c r="D18" i="2"/>
  <c r="E4" i="4"/>
  <c r="V5" i="1"/>
  <c r="AE5" i="1"/>
  <c r="U5" i="1"/>
  <c r="K15" i="7" l="1"/>
  <c r="O37" i="5"/>
  <c r="S37" i="5"/>
  <c r="I15" i="7"/>
  <c r="U35" i="5"/>
  <c r="T37" i="5"/>
  <c r="AB5" i="1"/>
  <c r="AA5" i="1"/>
  <c r="AF5" i="1" l="1"/>
  <c r="I18" i="7"/>
  <c r="AG5" i="1"/>
  <c r="J14" i="7"/>
  <c r="K14" i="7"/>
  <c r="R37" i="5"/>
  <c r="U37" i="5" s="1"/>
  <c r="U33" i="5"/>
  <c r="K18" i="7"/>
  <c r="J19" i="7"/>
  <c r="K19" i="7"/>
  <c r="G21" i="7"/>
  <c r="AH5" i="1" l="1"/>
  <c r="F21" i="7"/>
  <c r="I21" i="7" s="1"/>
  <c r="J17" i="7"/>
  <c r="K17" i="7"/>
  <c r="J21" i="7"/>
  <c r="K21" i="7" l="1"/>
</calcChain>
</file>

<file path=xl/sharedStrings.xml><?xml version="1.0" encoding="utf-8"?>
<sst xmlns="http://schemas.openxmlformats.org/spreadsheetml/2006/main" count="472" uniqueCount="158">
  <si>
    <t>LISTE</t>
  </si>
  <si>
    <t>M</t>
  </si>
  <si>
    <t>F</t>
  </si>
  <si>
    <t>TOTALI</t>
  </si>
  <si>
    <t>tot.</t>
  </si>
  <si>
    <t>A) Voti validi</t>
  </si>
  <si>
    <t>B) Schede bianche</t>
  </si>
  <si>
    <t>C) Schede nulle</t>
  </si>
  <si>
    <t>D) Voti non assegnati</t>
  </si>
  <si>
    <t>Sezione 1</t>
  </si>
  <si>
    <t>Voti</t>
  </si>
  <si>
    <t>SEZIONI</t>
  </si>
  <si>
    <t>%</t>
  </si>
  <si>
    <t>Sezione 2</t>
  </si>
  <si>
    <t>Sezione 3</t>
  </si>
  <si>
    <t>Sezione 4</t>
  </si>
  <si>
    <t>Sezione 5</t>
  </si>
  <si>
    <t>Sezione 6</t>
  </si>
  <si>
    <t>Num. Elettori</t>
  </si>
  <si>
    <t>Sezione 7</t>
  </si>
  <si>
    <t>Sezione 8</t>
  </si>
  <si>
    <t>Sezione 9</t>
  </si>
  <si>
    <t>Sezione 10</t>
  </si>
  <si>
    <t>Sezione 11</t>
  </si>
  <si>
    <t>Sezione 12</t>
  </si>
  <si>
    <t>PARTITO DEMOCRATICO</t>
  </si>
  <si>
    <t>FORZA ITALIA</t>
  </si>
  <si>
    <t>FRATELLI D'ITALIA - ALLEANZA NAZIONALE</t>
  </si>
  <si>
    <t>Alla Lista</t>
  </si>
  <si>
    <t>Totale</t>
  </si>
  <si>
    <t>TOTALE VOTI VALIDI PER LE LISTE</t>
  </si>
  <si>
    <t>(A)</t>
  </si>
  <si>
    <t>(B)</t>
  </si>
  <si>
    <t>(C)</t>
  </si>
  <si>
    <t xml:space="preserve">SCHEDE CONTESTATE E NON ATTRIBUITE </t>
  </si>
  <si>
    <t>(D)</t>
  </si>
  <si>
    <t>(E)</t>
  </si>
  <si>
    <t xml:space="preserve">SCHEDE BIANCHE </t>
  </si>
  <si>
    <t xml:space="preserve">SCHEDE NULLE  </t>
  </si>
  <si>
    <t xml:space="preserve">LISTE (Indicare le liste nella stessa sequenza in cui compaiono nel manifesto recante le candidature) </t>
  </si>
  <si>
    <t>SEZIONE 1</t>
  </si>
  <si>
    <t>SEZIONE 2</t>
  </si>
  <si>
    <t>SEZIONE 3</t>
  </si>
  <si>
    <t>SEZIONE 4</t>
  </si>
  <si>
    <t>SEZIONE 5</t>
  </si>
  <si>
    <t>SEZIONE 6</t>
  </si>
  <si>
    <t>SEZIONE 7</t>
  </si>
  <si>
    <t>SEZIONE 8</t>
  </si>
  <si>
    <t>SEZIONE 9</t>
  </si>
  <si>
    <t>SEZIONE 10</t>
  </si>
  <si>
    <t>SEZIONE 11</t>
  </si>
  <si>
    <t>SEZIONE 12</t>
  </si>
  <si>
    <t>(F)</t>
  </si>
  <si>
    <t>Elettori Iscritti MASCHI</t>
  </si>
  <si>
    <t>Elettori Iscritti FEMMINE</t>
  </si>
  <si>
    <t>Elettori Iscritti TOTALE N.</t>
  </si>
  <si>
    <t>VOTI</t>
  </si>
  <si>
    <t>N.CANDIDATO</t>
  </si>
  <si>
    <t>CANDIDATO</t>
  </si>
  <si>
    <t>N.LISTA</t>
  </si>
  <si>
    <t>LISTA</t>
  </si>
  <si>
    <t>COMUNE</t>
  </si>
  <si>
    <t>ELEZIONE</t>
  </si>
  <si>
    <t>CODICE ELEZIONE</t>
  </si>
  <si>
    <t>CODPROVINCIA</t>
  </si>
  <si>
    <t>CODCOMUNE</t>
  </si>
  <si>
    <t>CODLISTA</t>
  </si>
  <si>
    <t>CODCANDIDATO</t>
  </si>
  <si>
    <t>DATA ELEZIONE</t>
  </si>
  <si>
    <t>MOVIMENTO 5 STELLE BEPPEGRILLO.IT</t>
  </si>
  <si>
    <t xml:space="preserve">ROSSI FRANCESCO </t>
  </si>
  <si>
    <t xml:space="preserve">QUINTAVALLA MARIA CRISTINA </t>
  </si>
  <si>
    <t xml:space="preserve">Percentuali votanti </t>
  </si>
  <si>
    <t>Numero Elettori</t>
  </si>
  <si>
    <t>Numero Votanti</t>
  </si>
  <si>
    <t>Flusso</t>
  </si>
  <si>
    <t>Totale nel Comune</t>
  </si>
  <si>
    <t xml:space="preserve">GROPPI PAOLO </t>
  </si>
  <si>
    <t>LIBERI CITTADINI</t>
  </si>
  <si>
    <t>REGIONALE</t>
  </si>
  <si>
    <t xml:space="preserve">MORA ERIKA </t>
  </si>
  <si>
    <t xml:space="preserve">ZINELLI RAFFAELE </t>
  </si>
  <si>
    <t xml:space="preserve">CABASSI ROSSELLA </t>
  </si>
  <si>
    <t xml:space="preserve">CAUZZI DIEGO </t>
  </si>
  <si>
    <t xml:space="preserve">BARBACINI FEDERICA </t>
  </si>
  <si>
    <t>SINISTRA ECOLOGIA LIBERTA'</t>
  </si>
  <si>
    <t xml:space="preserve">FERRARI ALDO </t>
  </si>
  <si>
    <t xml:space="preserve">FRANCANI ELENA </t>
  </si>
  <si>
    <t xml:space="preserve">REGGIANI MIRKO </t>
  </si>
  <si>
    <t xml:space="preserve">ZINELLI EMANUELA </t>
  </si>
  <si>
    <t xml:space="preserve">BIACCHI PAOLA </t>
  </si>
  <si>
    <t>EMILIA ROMAGNA CIVICA</t>
  </si>
  <si>
    <t xml:space="preserve">CASTRIA FRANCESCO </t>
  </si>
  <si>
    <t xml:space="preserve">FERRETTI DANIELE </t>
  </si>
  <si>
    <t xml:space="preserve">LUCCHI LUIGI </t>
  </si>
  <si>
    <t xml:space="preserve">MEO GABRIELLA </t>
  </si>
  <si>
    <t xml:space="preserve">IOTTI MASSIMO </t>
  </si>
  <si>
    <t xml:space="preserve">CARDINALI ALESSANDRO </t>
  </si>
  <si>
    <t xml:space="preserve">LORI BARBARA </t>
  </si>
  <si>
    <t xml:space="preserve">MIRTI LUCIA </t>
  </si>
  <si>
    <t xml:space="preserve">MANTELLI CARLA </t>
  </si>
  <si>
    <t xml:space="preserve">GAMBARINI FRANCESCA </t>
  </si>
  <si>
    <t xml:space="preserve">LUSUARDI ANGELO </t>
  </si>
  <si>
    <t xml:space="preserve">MAINARDI BRUNELLA </t>
  </si>
  <si>
    <t xml:space="preserve">BASSI FRANCESCO </t>
  </si>
  <si>
    <t xml:space="preserve">AMPOLLINI CRISTIANO </t>
  </si>
  <si>
    <t xml:space="preserve">ANDREOLI MICHELE </t>
  </si>
  <si>
    <t xml:space="preserve">DE MATTEIS MASSIMO </t>
  </si>
  <si>
    <t xml:space="preserve">IACOPINI CINZIA </t>
  </si>
  <si>
    <t xml:space="preserve">RUSSO GAETANA </t>
  </si>
  <si>
    <t xml:space="preserve">VINCIGUERRA GIANCARLO </t>
  </si>
  <si>
    <t xml:space="preserve">RAINIERI FABIO </t>
  </si>
  <si>
    <t>LEGA NORD</t>
  </si>
  <si>
    <t xml:space="preserve">DEL PRATO JESSICA </t>
  </si>
  <si>
    <t xml:space="preserve">TOMBOLATO GIOVANNI BATTISTA </t>
  </si>
  <si>
    <t xml:space="preserve">CERESINI LAURA </t>
  </si>
  <si>
    <t xml:space="preserve">CAMPARI MAURIZIO </t>
  </si>
  <si>
    <t>L'ALTRA EMILIA ROMAGNA</t>
  </si>
  <si>
    <t xml:space="preserve">BELLETTI GIAN LUCA </t>
  </si>
  <si>
    <t xml:space="preserve">BODINI ANTONIO </t>
  </si>
  <si>
    <t xml:space="preserve">GHIRARDELLI ANTONELLA </t>
  </si>
  <si>
    <t xml:space="preserve">SALOMONI GIULIA </t>
  </si>
  <si>
    <t xml:space="preserve">D'ALESSANDRO ANDREA </t>
  </si>
  <si>
    <t xml:space="preserve">MINARI RENZO </t>
  </si>
  <si>
    <t xml:space="preserve">IACCI RAFFAELLA </t>
  </si>
  <si>
    <t xml:space="preserve">ADORNI PATRIZIA </t>
  </si>
  <si>
    <t xml:space="preserve">CALORI CRISTIANO </t>
  </si>
  <si>
    <t>NCD - UDC - EMILIA-ROMAGNA POPOLARE</t>
  </si>
  <si>
    <t xml:space="preserve">CAPONE EUGENIA </t>
  </si>
  <si>
    <t xml:space="preserve">SANTI GLAUCO </t>
  </si>
  <si>
    <t xml:space="preserve">ZERBINI BARBARA </t>
  </si>
  <si>
    <t>ELEZIONE REGIONALI DEL 23 NOVEMBRE 2014</t>
  </si>
  <si>
    <t xml:space="preserve">CANDIDATI PRESIDENTE (Indicare i candidati con la stessa sequenza in cui compaiono nel manifesto) </t>
  </si>
  <si>
    <t>TOTALE VOTI VALIDI PER I CANDIDATI A PRESIDENTE</t>
  </si>
  <si>
    <t xml:space="preserve">DI CUI ESPRESSI SOLO IN FAVORE DEI CANDIDATI PRESIDENTE </t>
  </si>
  <si>
    <t>(G)</t>
  </si>
  <si>
    <t>(H)</t>
  </si>
  <si>
    <t xml:space="preserve">TOTALE C+D+E+F  </t>
  </si>
  <si>
    <t>1) Il totale ( C ) deve corrispondere al totale ( A ) + ( B )</t>
  </si>
  <si>
    <t xml:space="preserve">2) Il totale ( G ) deve corrispondere al totale ( H )
</t>
  </si>
  <si>
    <t>MAZZANTI MAURIZIO</t>
  </si>
  <si>
    <t>BONACCINI STEFANO</t>
  </si>
  <si>
    <t>FABBRI ALAN</t>
  </si>
  <si>
    <t>QUINTAVALLA MARIA CRISTINA</t>
  </si>
  <si>
    <t>GIBERTONI GIULIA</t>
  </si>
  <si>
    <t>RONDONI ALESSANDRO</t>
  </si>
  <si>
    <r>
      <rPr>
        <sz val="12"/>
        <rFont val="Arial"/>
        <family val="2"/>
      </rPr>
      <t xml:space="preserve">SCHEDE BIANCHE </t>
    </r>
  </si>
  <si>
    <r>
      <rPr>
        <sz val="12"/>
        <rFont val="Arial"/>
        <family val="2"/>
      </rPr>
      <t xml:space="preserve">SCHEDE NULLE </t>
    </r>
    <r>
      <rPr>
        <sz val="10"/>
        <rFont val="Arial"/>
        <family val="2"/>
      </rPr>
      <t xml:space="preserve"> </t>
    </r>
  </si>
  <si>
    <t>FRATELLI D'ITALIA ALLEANZA NAZIONALE</t>
  </si>
  <si>
    <t>TOTALE</t>
  </si>
  <si>
    <t>TOTALE DEI VOTANTI N.</t>
  </si>
  <si>
    <t>COLLECCHIO</t>
  </si>
  <si>
    <t>SEZIONE 13</t>
  </si>
  <si>
    <t>SEZIONE 14</t>
  </si>
  <si>
    <t>Sezione 13</t>
  </si>
  <si>
    <t>Sezione 14</t>
  </si>
  <si>
    <t>MOVIMENTO 5 STELLE BEPPE GRILLO.IT</t>
  </si>
  <si>
    <t>NCD - UDC EMILIA-ROMAGNA POPOLARE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</si>
</sst>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0\ &quot;%&quot;"/>
    <numFmt numFmtId="165" formatCode="_-* #,##0_-;\-* #,##0_-;_-* &quot;-&quot;??_-;_-@_-"/>
    <numFmt numFmtId="166" formatCode="#,##0.0\ &quot;%&quot;"/>
  </numFmts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"/>
    </font>
    <font>
      <b/>
      <sz val="12"/>
      <color theme="1"/>
      <name val="A"/>
    </font>
    <font>
      <b/>
      <sz val="12"/>
      <name val="Arial"/>
      <family val="2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b/>
      <sz val="2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4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color theme="1"/>
      <name val="A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8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14" fillId="0" borderId="0" xfId="0" applyFont="1" applyBorder="1" applyAlignment="1"/>
    <xf numFmtId="0" fontId="0" fillId="0" borderId="0" xfId="0" applyBorder="1" applyAlignment="1"/>
    <xf numFmtId="0" fontId="15" fillId="0" borderId="0" xfId="0" applyFont="1" applyBorder="1" applyAlignment="1"/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27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0" fillId="0" borderId="39" xfId="0" applyFont="1" applyBorder="1" applyAlignment="1">
      <alignment vertical="center"/>
    </xf>
    <xf numFmtId="0" fontId="20" fillId="3" borderId="39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164" fontId="4" fillId="0" borderId="42" xfId="1" applyNumberFormat="1" applyFont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164" fontId="4" fillId="2" borderId="42" xfId="1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9" xfId="0" applyBorder="1" applyAlignment="1">
      <alignment horizontal="right"/>
    </xf>
    <xf numFmtId="164" fontId="4" fillId="0" borderId="9" xfId="0" applyNumberFormat="1" applyFont="1" applyBorder="1" applyAlignment="1">
      <alignment horizontal="center" wrapText="1"/>
    </xf>
    <xf numFmtId="0" fontId="0" fillId="0" borderId="8" xfId="0" applyBorder="1" applyAlignment="1"/>
    <xf numFmtId="0" fontId="0" fillId="0" borderId="8" xfId="0" applyBorder="1" applyAlignment="1">
      <alignment horizontal="right"/>
    </xf>
    <xf numFmtId="164" fontId="4" fillId="0" borderId="8" xfId="0" applyNumberFormat="1" applyFont="1" applyBorder="1" applyAlignment="1">
      <alignment horizontal="center" wrapText="1"/>
    </xf>
    <xf numFmtId="0" fontId="19" fillId="0" borderId="0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0" xfId="0" applyNumberFormat="1"/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1" fillId="0" borderId="9" xfId="0" applyFont="1" applyBorder="1"/>
    <xf numFmtId="165" fontId="10" fillId="0" borderId="37" xfId="1" applyNumberFormat="1" applyFont="1" applyBorder="1"/>
    <xf numFmtId="165" fontId="10" fillId="0" borderId="38" xfId="1" applyNumberFormat="1" applyFont="1" applyBorder="1"/>
    <xf numFmtId="0" fontId="10" fillId="0" borderId="9" xfId="0" applyFont="1" applyBorder="1"/>
    <xf numFmtId="0" fontId="10" fillId="4" borderId="37" xfId="0" applyFont="1" applyFill="1" applyBorder="1"/>
    <xf numFmtId="0" fontId="10" fillId="4" borderId="38" xfId="0" applyFont="1" applyFill="1" applyBorder="1"/>
    <xf numFmtId="166" fontId="10" fillId="4" borderId="37" xfId="1" applyNumberFormat="1" applyFont="1" applyFill="1" applyBorder="1"/>
    <xf numFmtId="166" fontId="10" fillId="4" borderId="1" xfId="1" applyNumberFormat="1" applyFont="1" applyFill="1" applyBorder="1"/>
    <xf numFmtId="166" fontId="10" fillId="4" borderId="38" xfId="1" applyNumberFormat="1" applyFont="1" applyFill="1" applyBorder="1"/>
    <xf numFmtId="0" fontId="11" fillId="0" borderId="8" xfId="0" applyFont="1" applyBorder="1"/>
    <xf numFmtId="0" fontId="10" fillId="0" borderId="8" xfId="0" applyFont="1" applyBorder="1"/>
    <xf numFmtId="165" fontId="10" fillId="0" borderId="32" xfId="1" applyNumberFormat="1" applyFont="1" applyBorder="1"/>
    <xf numFmtId="165" fontId="10" fillId="0" borderId="23" xfId="1" applyNumberFormat="1" applyFont="1" applyBorder="1"/>
    <xf numFmtId="0" fontId="10" fillId="0" borderId="32" xfId="0" applyFont="1" applyBorder="1"/>
    <xf numFmtId="0" fontId="10" fillId="0" borderId="23" xfId="0" applyFont="1" applyBorder="1"/>
    <xf numFmtId="0" fontId="10" fillId="0" borderId="0" xfId="0" applyFont="1" applyBorder="1"/>
    <xf numFmtId="0" fontId="10" fillId="5" borderId="23" xfId="0" applyFont="1" applyFill="1" applyBorder="1"/>
    <xf numFmtId="0" fontId="22" fillId="5" borderId="8" xfId="0" applyFont="1" applyFill="1" applyBorder="1"/>
    <xf numFmtId="165" fontId="23" fillId="5" borderId="41" xfId="1" applyNumberFormat="1" applyFont="1" applyFill="1" applyBorder="1"/>
    <xf numFmtId="165" fontId="23" fillId="5" borderId="42" xfId="1" applyNumberFormat="1" applyFont="1" applyFill="1" applyBorder="1"/>
    <xf numFmtId="0" fontId="23" fillId="5" borderId="8" xfId="0" applyFont="1" applyFill="1" applyBorder="1"/>
    <xf numFmtId="0" fontId="23" fillId="5" borderId="41" xfId="0" applyFont="1" applyFill="1" applyBorder="1"/>
    <xf numFmtId="166" fontId="10" fillId="5" borderId="41" xfId="1" applyNumberFormat="1" applyFont="1" applyFill="1" applyBorder="1"/>
    <xf numFmtId="166" fontId="10" fillId="5" borderId="44" xfId="1" applyNumberFormat="1" applyFont="1" applyFill="1" applyBorder="1"/>
    <xf numFmtId="166" fontId="10" fillId="5" borderId="42" xfId="1" applyNumberFormat="1" applyFont="1" applyFill="1" applyBorder="1"/>
    <xf numFmtId="0" fontId="1" fillId="0" borderId="5" xfId="0" applyFont="1" applyBorder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20" fillId="2" borderId="3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right" vertical="center"/>
    </xf>
    <xf numFmtId="0" fontId="20" fillId="0" borderId="39" xfId="0" applyFont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39" xfId="0" applyFont="1" applyBorder="1" applyAlignment="1" applyProtection="1">
      <alignment vertical="center"/>
      <protection locked="0"/>
    </xf>
    <xf numFmtId="0" fontId="20" fillId="0" borderId="30" xfId="0" applyFont="1" applyBorder="1" applyAlignment="1">
      <alignment horizontal="center" vertical="center"/>
    </xf>
    <xf numFmtId="0" fontId="20" fillId="3" borderId="30" xfId="0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/>
    </xf>
    <xf numFmtId="0" fontId="20" fillId="0" borderId="46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1" fontId="20" fillId="0" borderId="39" xfId="0" applyNumberFormat="1" applyFont="1" applyBorder="1" applyAlignment="1">
      <alignment vertical="center"/>
    </xf>
    <xf numFmtId="0" fontId="20" fillId="0" borderId="0" xfId="0" applyFont="1" applyAlignment="1"/>
    <xf numFmtId="0" fontId="18" fillId="0" borderId="30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2" borderId="27" xfId="0" applyFont="1" applyFill="1" applyBorder="1" applyAlignment="1">
      <alignment horizontal="left" vertical="center"/>
    </xf>
    <xf numFmtId="0" fontId="14" fillId="2" borderId="28" xfId="0" applyFont="1" applyFill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27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18" fillId="0" borderId="30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4" fillId="2" borderId="30" xfId="0" applyFont="1" applyFill="1" applyBorder="1" applyAlignment="1">
      <alignment horizontal="left" vertical="center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0" fontId="14" fillId="2" borderId="30" xfId="0" applyFont="1" applyFill="1" applyBorder="1" applyAlignment="1">
      <alignment horizontal="left" wrapText="1"/>
    </xf>
    <xf numFmtId="0" fontId="14" fillId="2" borderId="27" xfId="0" applyFont="1" applyFill="1" applyBorder="1" applyAlignment="1">
      <alignment horizontal="left" wrapText="1"/>
    </xf>
    <xf numFmtId="0" fontId="14" fillId="2" borderId="28" xfId="0" applyFont="1" applyFill="1" applyBorder="1" applyAlignment="1">
      <alignment horizontal="left" wrapText="1"/>
    </xf>
    <xf numFmtId="0" fontId="18" fillId="0" borderId="30" xfId="0" applyFont="1" applyBorder="1" applyAlignment="1">
      <alignment vertical="center"/>
    </xf>
    <xf numFmtId="0" fontId="18" fillId="0" borderId="27" xfId="0" applyFont="1" applyBorder="1" applyAlignment="1">
      <alignment vertical="center"/>
    </xf>
    <xf numFmtId="0" fontId="18" fillId="0" borderId="28" xfId="0" applyFont="1" applyBorder="1" applyAlignment="1">
      <alignment vertical="center"/>
    </xf>
    <xf numFmtId="0" fontId="14" fillId="0" borderId="30" xfId="0" applyFont="1" applyBorder="1" applyAlignment="1">
      <alignment horizontal="left" wrapText="1"/>
    </xf>
    <xf numFmtId="0" fontId="14" fillId="0" borderId="27" xfId="0" applyFont="1" applyBorder="1" applyAlignment="1">
      <alignment horizontal="left" wrapText="1"/>
    </xf>
    <xf numFmtId="0" fontId="14" fillId="0" borderId="28" xfId="0" applyFont="1" applyBorder="1" applyAlignment="1">
      <alignment horizontal="left" wrapText="1"/>
    </xf>
    <xf numFmtId="0" fontId="26" fillId="0" borderId="0" xfId="0" applyFont="1" applyAlignment="1">
      <alignment horizontal="center"/>
    </xf>
    <xf numFmtId="0" fontId="18" fillId="0" borderId="30" xfId="0" applyFont="1" applyFill="1" applyBorder="1" applyAlignment="1">
      <alignment horizontal="left" vertical="center"/>
    </xf>
    <xf numFmtId="0" fontId="18" fillId="0" borderId="27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vertical="top" wrapText="1"/>
    </xf>
    <xf numFmtId="0" fontId="14" fillId="0" borderId="30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6" fillId="0" borderId="8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4" borderId="4" xfId="0" applyFill="1" applyBorder="1" applyAlignment="1">
      <alignment horizontal="right" vertical="center"/>
    </xf>
    <xf numFmtId="0" fontId="0" fillId="4" borderId="8" xfId="0" applyFill="1" applyBorder="1" applyAlignment="1">
      <alignment horizontal="right" vertical="center"/>
    </xf>
    <xf numFmtId="0" fontId="0" fillId="4" borderId="18" xfId="0" applyFill="1" applyBorder="1" applyAlignment="1">
      <alignment horizontal="right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4" borderId="11" xfId="0" applyFill="1" applyBorder="1" applyAlignment="1">
      <alignment horizontal="right" vertical="center"/>
    </xf>
    <xf numFmtId="0" fontId="0" fillId="4" borderId="13" xfId="0" applyFill="1" applyBorder="1" applyAlignment="1">
      <alignment horizontal="right" vertical="center"/>
    </xf>
    <xf numFmtId="0" fontId="0" fillId="4" borderId="24" xfId="0" applyFill="1" applyBorder="1" applyAlignment="1">
      <alignment horizontal="right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4" borderId="14" xfId="0" applyFill="1" applyBorder="1" applyAlignment="1">
      <alignment horizontal="right" vertical="center"/>
    </xf>
    <xf numFmtId="0" fontId="0" fillId="4" borderId="16" xfId="0" applyFill="1" applyBorder="1" applyAlignment="1">
      <alignment horizontal="right" vertical="center"/>
    </xf>
    <xf numFmtId="0" fontId="0" fillId="4" borderId="17" xfId="0" applyFill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0" fillId="4" borderId="26" xfId="0" applyFill="1" applyBorder="1" applyAlignment="1">
      <alignment horizontal="right" vertical="center"/>
    </xf>
    <xf numFmtId="0" fontId="0" fillId="4" borderId="27" xfId="0" applyFill="1" applyBorder="1" applyAlignment="1">
      <alignment horizontal="right" vertical="center"/>
    </xf>
    <xf numFmtId="0" fontId="0" fillId="4" borderId="28" xfId="0" applyFill="1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textRotation="90" wrapText="1"/>
    </xf>
    <xf numFmtId="0" fontId="13" fillId="0" borderId="34" xfId="0" applyFont="1" applyBorder="1" applyAlignment="1">
      <alignment horizontal="center" vertical="center" textRotation="90" wrapText="1"/>
    </xf>
    <xf numFmtId="0" fontId="13" fillId="0" borderId="35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4" borderId="4" xfId="0" applyFont="1" applyFill="1" applyBorder="1" applyAlignment="1">
      <alignment horizontal="right" vertical="center"/>
    </xf>
    <xf numFmtId="0" fontId="0" fillId="4" borderId="8" xfId="0" applyFont="1" applyFill="1" applyBorder="1" applyAlignment="1">
      <alignment horizontal="right" vertical="center"/>
    </xf>
    <xf numFmtId="0" fontId="0" fillId="4" borderId="5" xfId="0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27" fillId="0" borderId="33" xfId="0" applyFont="1" applyBorder="1" applyAlignment="1">
      <alignment horizontal="center" vertical="center" textRotation="90" wrapText="1"/>
    </xf>
    <xf numFmtId="0" fontId="27" fillId="0" borderId="34" xfId="0" applyFont="1" applyBorder="1" applyAlignment="1">
      <alignment horizontal="center" vertical="center" textRotation="90" wrapText="1"/>
    </xf>
    <xf numFmtId="0" fontId="27" fillId="0" borderId="35" xfId="0" applyFont="1" applyBorder="1" applyAlignment="1">
      <alignment horizontal="center" vertical="center" textRotation="90" wrapText="1"/>
    </xf>
    <xf numFmtId="0" fontId="9" fillId="0" borderId="3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0" borderId="3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OLLECCHIO\Sys\URP\VARIE\Silvia\ELETTORALE\ELEZIONI%20REGIONALI%20%202014\RISULTATI%20SCRUTINI\Affluenza%20Elettori%20regionali%20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tori totali"/>
      <sheetName val="VOTANTI REGIONE"/>
    </sheetNames>
    <sheetDataSet>
      <sheetData sheetId="0">
        <row r="4">
          <cell r="C4">
            <v>502</v>
          </cell>
          <cell r="D4">
            <v>546</v>
          </cell>
        </row>
        <row r="5">
          <cell r="C5">
            <v>296</v>
          </cell>
          <cell r="D5">
            <v>341</v>
          </cell>
        </row>
        <row r="6">
          <cell r="C6">
            <v>351</v>
          </cell>
          <cell r="D6">
            <v>410</v>
          </cell>
        </row>
        <row r="7">
          <cell r="C7">
            <v>349</v>
          </cell>
          <cell r="D7">
            <v>369</v>
          </cell>
        </row>
        <row r="8">
          <cell r="C8">
            <v>406</v>
          </cell>
          <cell r="D8">
            <v>428</v>
          </cell>
        </row>
        <row r="9">
          <cell r="C9">
            <v>433</v>
          </cell>
          <cell r="D9">
            <v>409</v>
          </cell>
        </row>
        <row r="10">
          <cell r="C10">
            <v>441</v>
          </cell>
          <cell r="D10">
            <v>466</v>
          </cell>
        </row>
        <row r="11">
          <cell r="C11">
            <v>497</v>
          </cell>
          <cell r="D11">
            <v>527</v>
          </cell>
        </row>
        <row r="12">
          <cell r="C12">
            <v>323</v>
          </cell>
          <cell r="D12">
            <v>347</v>
          </cell>
        </row>
        <row r="13">
          <cell r="C13">
            <v>478</v>
          </cell>
          <cell r="D13">
            <v>472</v>
          </cell>
        </row>
        <row r="14">
          <cell r="C14">
            <v>277</v>
          </cell>
          <cell r="D14">
            <v>295</v>
          </cell>
        </row>
        <row r="15">
          <cell r="C15">
            <v>248</v>
          </cell>
          <cell r="D15">
            <v>252</v>
          </cell>
        </row>
        <row r="16">
          <cell r="C16">
            <v>413</v>
          </cell>
          <cell r="D16">
            <v>425</v>
          </cell>
        </row>
        <row r="17">
          <cell r="C17">
            <v>464</v>
          </cell>
          <cell r="D17">
            <v>483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zoomScale="85" zoomScaleNormal="85" workbookViewId="0">
      <pane xSplit="6" ySplit="3" topLeftCell="G4" activePane="bottomRight" state="frozen"/>
      <selection pane="topRight" activeCell="G1" sqref="G1"/>
      <selection pane="bottomLeft" activeCell="A6" sqref="A6"/>
      <selection pane="bottomRight" activeCell="M42" sqref="M42"/>
    </sheetView>
  </sheetViews>
  <sheetFormatPr defaultRowHeight="15"/>
  <cols>
    <col min="1" max="1" width="2.85546875" style="8" customWidth="1"/>
    <col min="2" max="2" width="43.28515625" customWidth="1"/>
    <col min="3" max="3" width="14.42578125" customWidth="1"/>
    <col min="4" max="4" width="7.85546875" customWidth="1"/>
    <col min="5" max="5" width="9.85546875" customWidth="1"/>
    <col min="6" max="6" width="4" style="55" bestFit="1" customWidth="1"/>
    <col min="7" max="20" width="8.85546875" customWidth="1"/>
    <col min="237" max="237" width="2.85546875" customWidth="1"/>
    <col min="238" max="238" width="43.28515625" customWidth="1"/>
    <col min="239" max="239" width="14.42578125" customWidth="1"/>
    <col min="240" max="240" width="7.85546875" customWidth="1"/>
    <col min="241" max="241" width="13.5703125" customWidth="1"/>
    <col min="242" max="242" width="5" customWidth="1"/>
    <col min="243" max="243" width="9.28515625" customWidth="1"/>
    <col min="244" max="244" width="5.28515625" customWidth="1"/>
    <col min="493" max="493" width="2.85546875" customWidth="1"/>
    <col min="494" max="494" width="43.28515625" customWidth="1"/>
    <col min="495" max="495" width="14.42578125" customWidth="1"/>
    <col min="496" max="496" width="7.85546875" customWidth="1"/>
    <col min="497" max="497" width="13.5703125" customWidth="1"/>
    <col min="498" max="498" width="5" customWidth="1"/>
    <col min="499" max="499" width="9.28515625" customWidth="1"/>
    <col min="500" max="500" width="5.28515625" customWidth="1"/>
    <col min="749" max="749" width="2.85546875" customWidth="1"/>
    <col min="750" max="750" width="43.28515625" customWidth="1"/>
    <col min="751" max="751" width="14.42578125" customWidth="1"/>
    <col min="752" max="752" width="7.85546875" customWidth="1"/>
    <col min="753" max="753" width="13.5703125" customWidth="1"/>
    <col min="754" max="754" width="5" customWidth="1"/>
    <col min="755" max="755" width="9.28515625" customWidth="1"/>
    <col min="756" max="756" width="5.28515625" customWidth="1"/>
    <col min="1005" max="1005" width="2.85546875" customWidth="1"/>
    <col min="1006" max="1006" width="43.28515625" customWidth="1"/>
    <col min="1007" max="1007" width="14.42578125" customWidth="1"/>
    <col min="1008" max="1008" width="7.85546875" customWidth="1"/>
    <col min="1009" max="1009" width="13.5703125" customWidth="1"/>
    <col min="1010" max="1010" width="5" customWidth="1"/>
    <col min="1011" max="1011" width="9.28515625" customWidth="1"/>
    <col min="1012" max="1012" width="5.28515625" customWidth="1"/>
    <col min="1261" max="1261" width="2.85546875" customWidth="1"/>
    <col min="1262" max="1262" width="43.28515625" customWidth="1"/>
    <col min="1263" max="1263" width="14.42578125" customWidth="1"/>
    <col min="1264" max="1264" width="7.85546875" customWidth="1"/>
    <col min="1265" max="1265" width="13.5703125" customWidth="1"/>
    <col min="1266" max="1266" width="5" customWidth="1"/>
    <col min="1267" max="1267" width="9.28515625" customWidth="1"/>
    <col min="1268" max="1268" width="5.28515625" customWidth="1"/>
    <col min="1517" max="1517" width="2.85546875" customWidth="1"/>
    <col min="1518" max="1518" width="43.28515625" customWidth="1"/>
    <col min="1519" max="1519" width="14.42578125" customWidth="1"/>
    <col min="1520" max="1520" width="7.85546875" customWidth="1"/>
    <col min="1521" max="1521" width="13.5703125" customWidth="1"/>
    <col min="1522" max="1522" width="5" customWidth="1"/>
    <col min="1523" max="1523" width="9.28515625" customWidth="1"/>
    <col min="1524" max="1524" width="5.28515625" customWidth="1"/>
    <col min="1773" max="1773" width="2.85546875" customWidth="1"/>
    <col min="1774" max="1774" width="43.28515625" customWidth="1"/>
    <col min="1775" max="1775" width="14.42578125" customWidth="1"/>
    <col min="1776" max="1776" width="7.85546875" customWidth="1"/>
    <col min="1777" max="1777" width="13.5703125" customWidth="1"/>
    <col min="1778" max="1778" width="5" customWidth="1"/>
    <col min="1779" max="1779" width="9.28515625" customWidth="1"/>
    <col min="1780" max="1780" width="5.28515625" customWidth="1"/>
    <col min="2029" max="2029" width="2.85546875" customWidth="1"/>
    <col min="2030" max="2030" width="43.28515625" customWidth="1"/>
    <col min="2031" max="2031" width="14.42578125" customWidth="1"/>
    <col min="2032" max="2032" width="7.85546875" customWidth="1"/>
    <col min="2033" max="2033" width="13.5703125" customWidth="1"/>
    <col min="2034" max="2034" width="5" customWidth="1"/>
    <col min="2035" max="2035" width="9.28515625" customWidth="1"/>
    <col min="2036" max="2036" width="5.28515625" customWidth="1"/>
    <col min="2285" max="2285" width="2.85546875" customWidth="1"/>
    <col min="2286" max="2286" width="43.28515625" customWidth="1"/>
    <col min="2287" max="2287" width="14.42578125" customWidth="1"/>
    <col min="2288" max="2288" width="7.85546875" customWidth="1"/>
    <col min="2289" max="2289" width="13.5703125" customWidth="1"/>
    <col min="2290" max="2290" width="5" customWidth="1"/>
    <col min="2291" max="2291" width="9.28515625" customWidth="1"/>
    <col min="2292" max="2292" width="5.28515625" customWidth="1"/>
    <col min="2541" max="2541" width="2.85546875" customWidth="1"/>
    <col min="2542" max="2542" width="43.28515625" customWidth="1"/>
    <col min="2543" max="2543" width="14.42578125" customWidth="1"/>
    <col min="2544" max="2544" width="7.85546875" customWidth="1"/>
    <col min="2545" max="2545" width="13.5703125" customWidth="1"/>
    <col min="2546" max="2546" width="5" customWidth="1"/>
    <col min="2547" max="2547" width="9.28515625" customWidth="1"/>
    <col min="2548" max="2548" width="5.28515625" customWidth="1"/>
    <col min="2797" max="2797" width="2.85546875" customWidth="1"/>
    <col min="2798" max="2798" width="43.28515625" customWidth="1"/>
    <col min="2799" max="2799" width="14.42578125" customWidth="1"/>
    <col min="2800" max="2800" width="7.85546875" customWidth="1"/>
    <col min="2801" max="2801" width="13.5703125" customWidth="1"/>
    <col min="2802" max="2802" width="5" customWidth="1"/>
    <col min="2803" max="2803" width="9.28515625" customWidth="1"/>
    <col min="2804" max="2804" width="5.28515625" customWidth="1"/>
    <col min="3053" max="3053" width="2.85546875" customWidth="1"/>
    <col min="3054" max="3054" width="43.28515625" customWidth="1"/>
    <col min="3055" max="3055" width="14.42578125" customWidth="1"/>
    <col min="3056" max="3056" width="7.85546875" customWidth="1"/>
    <col min="3057" max="3057" width="13.5703125" customWidth="1"/>
    <col min="3058" max="3058" width="5" customWidth="1"/>
    <col min="3059" max="3059" width="9.28515625" customWidth="1"/>
    <col min="3060" max="3060" width="5.28515625" customWidth="1"/>
    <col min="3309" max="3309" width="2.85546875" customWidth="1"/>
    <col min="3310" max="3310" width="43.28515625" customWidth="1"/>
    <col min="3311" max="3311" width="14.42578125" customWidth="1"/>
    <col min="3312" max="3312" width="7.85546875" customWidth="1"/>
    <col min="3313" max="3313" width="13.5703125" customWidth="1"/>
    <col min="3314" max="3314" width="5" customWidth="1"/>
    <col min="3315" max="3315" width="9.28515625" customWidth="1"/>
    <col min="3316" max="3316" width="5.28515625" customWidth="1"/>
    <col min="3565" max="3565" width="2.85546875" customWidth="1"/>
    <col min="3566" max="3566" width="43.28515625" customWidth="1"/>
    <col min="3567" max="3567" width="14.42578125" customWidth="1"/>
    <col min="3568" max="3568" width="7.85546875" customWidth="1"/>
    <col min="3569" max="3569" width="13.5703125" customWidth="1"/>
    <col min="3570" max="3570" width="5" customWidth="1"/>
    <col min="3571" max="3571" width="9.28515625" customWidth="1"/>
    <col min="3572" max="3572" width="5.28515625" customWidth="1"/>
    <col min="3821" max="3821" width="2.85546875" customWidth="1"/>
    <col min="3822" max="3822" width="43.28515625" customWidth="1"/>
    <col min="3823" max="3823" width="14.42578125" customWidth="1"/>
    <col min="3824" max="3824" width="7.85546875" customWidth="1"/>
    <col min="3825" max="3825" width="13.5703125" customWidth="1"/>
    <col min="3826" max="3826" width="5" customWidth="1"/>
    <col min="3827" max="3827" width="9.28515625" customWidth="1"/>
    <col min="3828" max="3828" width="5.28515625" customWidth="1"/>
    <col min="4077" max="4077" width="2.85546875" customWidth="1"/>
    <col min="4078" max="4078" width="43.28515625" customWidth="1"/>
    <col min="4079" max="4079" width="14.42578125" customWidth="1"/>
    <col min="4080" max="4080" width="7.85546875" customWidth="1"/>
    <col min="4081" max="4081" width="13.5703125" customWidth="1"/>
    <col min="4082" max="4082" width="5" customWidth="1"/>
    <col min="4083" max="4083" width="9.28515625" customWidth="1"/>
    <col min="4084" max="4084" width="5.28515625" customWidth="1"/>
    <col min="4333" max="4333" width="2.85546875" customWidth="1"/>
    <col min="4334" max="4334" width="43.28515625" customWidth="1"/>
    <col min="4335" max="4335" width="14.42578125" customWidth="1"/>
    <col min="4336" max="4336" width="7.85546875" customWidth="1"/>
    <col min="4337" max="4337" width="13.5703125" customWidth="1"/>
    <col min="4338" max="4338" width="5" customWidth="1"/>
    <col min="4339" max="4339" width="9.28515625" customWidth="1"/>
    <col min="4340" max="4340" width="5.28515625" customWidth="1"/>
    <col min="4589" max="4589" width="2.85546875" customWidth="1"/>
    <col min="4590" max="4590" width="43.28515625" customWidth="1"/>
    <col min="4591" max="4591" width="14.42578125" customWidth="1"/>
    <col min="4592" max="4592" width="7.85546875" customWidth="1"/>
    <col min="4593" max="4593" width="13.5703125" customWidth="1"/>
    <col min="4594" max="4594" width="5" customWidth="1"/>
    <col min="4595" max="4595" width="9.28515625" customWidth="1"/>
    <col min="4596" max="4596" width="5.28515625" customWidth="1"/>
    <col min="4845" max="4845" width="2.85546875" customWidth="1"/>
    <col min="4846" max="4846" width="43.28515625" customWidth="1"/>
    <col min="4847" max="4847" width="14.42578125" customWidth="1"/>
    <col min="4848" max="4848" width="7.85546875" customWidth="1"/>
    <col min="4849" max="4849" width="13.5703125" customWidth="1"/>
    <col min="4850" max="4850" width="5" customWidth="1"/>
    <col min="4851" max="4851" width="9.28515625" customWidth="1"/>
    <col min="4852" max="4852" width="5.28515625" customWidth="1"/>
    <col min="5101" max="5101" width="2.85546875" customWidth="1"/>
    <col min="5102" max="5102" width="43.28515625" customWidth="1"/>
    <col min="5103" max="5103" width="14.42578125" customWidth="1"/>
    <col min="5104" max="5104" width="7.85546875" customWidth="1"/>
    <col min="5105" max="5105" width="13.5703125" customWidth="1"/>
    <col min="5106" max="5106" width="5" customWidth="1"/>
    <col min="5107" max="5107" width="9.28515625" customWidth="1"/>
    <col min="5108" max="5108" width="5.28515625" customWidth="1"/>
    <col min="5357" max="5357" width="2.85546875" customWidth="1"/>
    <col min="5358" max="5358" width="43.28515625" customWidth="1"/>
    <col min="5359" max="5359" width="14.42578125" customWidth="1"/>
    <col min="5360" max="5360" width="7.85546875" customWidth="1"/>
    <col min="5361" max="5361" width="13.5703125" customWidth="1"/>
    <col min="5362" max="5362" width="5" customWidth="1"/>
    <col min="5363" max="5363" width="9.28515625" customWidth="1"/>
    <col min="5364" max="5364" width="5.28515625" customWidth="1"/>
    <col min="5613" max="5613" width="2.85546875" customWidth="1"/>
    <col min="5614" max="5614" width="43.28515625" customWidth="1"/>
    <col min="5615" max="5615" width="14.42578125" customWidth="1"/>
    <col min="5616" max="5616" width="7.85546875" customWidth="1"/>
    <col min="5617" max="5617" width="13.5703125" customWidth="1"/>
    <col min="5618" max="5618" width="5" customWidth="1"/>
    <col min="5619" max="5619" width="9.28515625" customWidth="1"/>
    <col min="5620" max="5620" width="5.28515625" customWidth="1"/>
    <col min="5869" max="5869" width="2.85546875" customWidth="1"/>
    <col min="5870" max="5870" width="43.28515625" customWidth="1"/>
    <col min="5871" max="5871" width="14.42578125" customWidth="1"/>
    <col min="5872" max="5872" width="7.85546875" customWidth="1"/>
    <col min="5873" max="5873" width="13.5703125" customWidth="1"/>
    <col min="5874" max="5874" width="5" customWidth="1"/>
    <col min="5875" max="5875" width="9.28515625" customWidth="1"/>
    <col min="5876" max="5876" width="5.28515625" customWidth="1"/>
    <col min="6125" max="6125" width="2.85546875" customWidth="1"/>
    <col min="6126" max="6126" width="43.28515625" customWidth="1"/>
    <col min="6127" max="6127" width="14.42578125" customWidth="1"/>
    <col min="6128" max="6128" width="7.85546875" customWidth="1"/>
    <col min="6129" max="6129" width="13.5703125" customWidth="1"/>
    <col min="6130" max="6130" width="5" customWidth="1"/>
    <col min="6131" max="6131" width="9.28515625" customWidth="1"/>
    <col min="6132" max="6132" width="5.28515625" customWidth="1"/>
    <col min="6381" max="6381" width="2.85546875" customWidth="1"/>
    <col min="6382" max="6382" width="43.28515625" customWidth="1"/>
    <col min="6383" max="6383" width="14.42578125" customWidth="1"/>
    <col min="6384" max="6384" width="7.85546875" customWidth="1"/>
    <col min="6385" max="6385" width="13.5703125" customWidth="1"/>
    <col min="6386" max="6386" width="5" customWidth="1"/>
    <col min="6387" max="6387" width="9.28515625" customWidth="1"/>
    <col min="6388" max="6388" width="5.28515625" customWidth="1"/>
    <col min="6637" max="6637" width="2.85546875" customWidth="1"/>
    <col min="6638" max="6638" width="43.28515625" customWidth="1"/>
    <col min="6639" max="6639" width="14.42578125" customWidth="1"/>
    <col min="6640" max="6640" width="7.85546875" customWidth="1"/>
    <col min="6641" max="6641" width="13.5703125" customWidth="1"/>
    <col min="6642" max="6642" width="5" customWidth="1"/>
    <col min="6643" max="6643" width="9.28515625" customWidth="1"/>
    <col min="6644" max="6644" width="5.28515625" customWidth="1"/>
    <col min="6893" max="6893" width="2.85546875" customWidth="1"/>
    <col min="6894" max="6894" width="43.28515625" customWidth="1"/>
    <col min="6895" max="6895" width="14.42578125" customWidth="1"/>
    <col min="6896" max="6896" width="7.85546875" customWidth="1"/>
    <col min="6897" max="6897" width="13.5703125" customWidth="1"/>
    <col min="6898" max="6898" width="5" customWidth="1"/>
    <col min="6899" max="6899" width="9.28515625" customWidth="1"/>
    <col min="6900" max="6900" width="5.28515625" customWidth="1"/>
    <col min="7149" max="7149" width="2.85546875" customWidth="1"/>
    <col min="7150" max="7150" width="43.28515625" customWidth="1"/>
    <col min="7151" max="7151" width="14.42578125" customWidth="1"/>
    <col min="7152" max="7152" width="7.85546875" customWidth="1"/>
    <col min="7153" max="7153" width="13.5703125" customWidth="1"/>
    <col min="7154" max="7154" width="5" customWidth="1"/>
    <col min="7155" max="7155" width="9.28515625" customWidth="1"/>
    <col min="7156" max="7156" width="5.28515625" customWidth="1"/>
    <col min="7405" max="7405" width="2.85546875" customWidth="1"/>
    <col min="7406" max="7406" width="43.28515625" customWidth="1"/>
    <col min="7407" max="7407" width="14.42578125" customWidth="1"/>
    <col min="7408" max="7408" width="7.85546875" customWidth="1"/>
    <col min="7409" max="7409" width="13.5703125" customWidth="1"/>
    <col min="7410" max="7410" width="5" customWidth="1"/>
    <col min="7411" max="7411" width="9.28515625" customWidth="1"/>
    <col min="7412" max="7412" width="5.28515625" customWidth="1"/>
    <col min="7661" max="7661" width="2.85546875" customWidth="1"/>
    <col min="7662" max="7662" width="43.28515625" customWidth="1"/>
    <col min="7663" max="7663" width="14.42578125" customWidth="1"/>
    <col min="7664" max="7664" width="7.85546875" customWidth="1"/>
    <col min="7665" max="7665" width="13.5703125" customWidth="1"/>
    <col min="7666" max="7666" width="5" customWidth="1"/>
    <col min="7667" max="7667" width="9.28515625" customWidth="1"/>
    <col min="7668" max="7668" width="5.28515625" customWidth="1"/>
    <col min="7917" max="7917" width="2.85546875" customWidth="1"/>
    <col min="7918" max="7918" width="43.28515625" customWidth="1"/>
    <col min="7919" max="7919" width="14.42578125" customWidth="1"/>
    <col min="7920" max="7920" width="7.85546875" customWidth="1"/>
    <col min="7921" max="7921" width="13.5703125" customWidth="1"/>
    <col min="7922" max="7922" width="5" customWidth="1"/>
    <col min="7923" max="7923" width="9.28515625" customWidth="1"/>
    <col min="7924" max="7924" width="5.28515625" customWidth="1"/>
    <col min="8173" max="8173" width="2.85546875" customWidth="1"/>
    <col min="8174" max="8174" width="43.28515625" customWidth="1"/>
    <col min="8175" max="8175" width="14.42578125" customWidth="1"/>
    <col min="8176" max="8176" width="7.85546875" customWidth="1"/>
    <col min="8177" max="8177" width="13.5703125" customWidth="1"/>
    <col min="8178" max="8178" width="5" customWidth="1"/>
    <col min="8179" max="8179" width="9.28515625" customWidth="1"/>
    <col min="8180" max="8180" width="5.28515625" customWidth="1"/>
    <col min="8429" max="8429" width="2.85546875" customWidth="1"/>
    <col min="8430" max="8430" width="43.28515625" customWidth="1"/>
    <col min="8431" max="8431" width="14.42578125" customWidth="1"/>
    <col min="8432" max="8432" width="7.85546875" customWidth="1"/>
    <col min="8433" max="8433" width="13.5703125" customWidth="1"/>
    <col min="8434" max="8434" width="5" customWidth="1"/>
    <col min="8435" max="8435" width="9.28515625" customWidth="1"/>
    <col min="8436" max="8436" width="5.28515625" customWidth="1"/>
    <col min="8685" max="8685" width="2.85546875" customWidth="1"/>
    <col min="8686" max="8686" width="43.28515625" customWidth="1"/>
    <col min="8687" max="8687" width="14.42578125" customWidth="1"/>
    <col min="8688" max="8688" width="7.85546875" customWidth="1"/>
    <col min="8689" max="8689" width="13.5703125" customWidth="1"/>
    <col min="8690" max="8690" width="5" customWidth="1"/>
    <col min="8691" max="8691" width="9.28515625" customWidth="1"/>
    <col min="8692" max="8692" width="5.28515625" customWidth="1"/>
    <col min="8941" max="8941" width="2.85546875" customWidth="1"/>
    <col min="8942" max="8942" width="43.28515625" customWidth="1"/>
    <col min="8943" max="8943" width="14.42578125" customWidth="1"/>
    <col min="8944" max="8944" width="7.85546875" customWidth="1"/>
    <col min="8945" max="8945" width="13.5703125" customWidth="1"/>
    <col min="8946" max="8946" width="5" customWidth="1"/>
    <col min="8947" max="8947" width="9.28515625" customWidth="1"/>
    <col min="8948" max="8948" width="5.28515625" customWidth="1"/>
    <col min="9197" max="9197" width="2.85546875" customWidth="1"/>
    <col min="9198" max="9198" width="43.28515625" customWidth="1"/>
    <col min="9199" max="9199" width="14.42578125" customWidth="1"/>
    <col min="9200" max="9200" width="7.85546875" customWidth="1"/>
    <col min="9201" max="9201" width="13.5703125" customWidth="1"/>
    <col min="9202" max="9202" width="5" customWidth="1"/>
    <col min="9203" max="9203" width="9.28515625" customWidth="1"/>
    <col min="9204" max="9204" width="5.28515625" customWidth="1"/>
    <col min="9453" max="9453" width="2.85546875" customWidth="1"/>
    <col min="9454" max="9454" width="43.28515625" customWidth="1"/>
    <col min="9455" max="9455" width="14.42578125" customWidth="1"/>
    <col min="9456" max="9456" width="7.85546875" customWidth="1"/>
    <col min="9457" max="9457" width="13.5703125" customWidth="1"/>
    <col min="9458" max="9458" width="5" customWidth="1"/>
    <col min="9459" max="9459" width="9.28515625" customWidth="1"/>
    <col min="9460" max="9460" width="5.28515625" customWidth="1"/>
    <col min="9709" max="9709" width="2.85546875" customWidth="1"/>
    <col min="9710" max="9710" width="43.28515625" customWidth="1"/>
    <col min="9711" max="9711" width="14.42578125" customWidth="1"/>
    <col min="9712" max="9712" width="7.85546875" customWidth="1"/>
    <col min="9713" max="9713" width="13.5703125" customWidth="1"/>
    <col min="9714" max="9714" width="5" customWidth="1"/>
    <col min="9715" max="9715" width="9.28515625" customWidth="1"/>
    <col min="9716" max="9716" width="5.28515625" customWidth="1"/>
    <col min="9965" max="9965" width="2.85546875" customWidth="1"/>
    <col min="9966" max="9966" width="43.28515625" customWidth="1"/>
    <col min="9967" max="9967" width="14.42578125" customWidth="1"/>
    <col min="9968" max="9968" width="7.85546875" customWidth="1"/>
    <col min="9969" max="9969" width="13.5703125" customWidth="1"/>
    <col min="9970" max="9970" width="5" customWidth="1"/>
    <col min="9971" max="9971" width="9.28515625" customWidth="1"/>
    <col min="9972" max="9972" width="5.28515625" customWidth="1"/>
    <col min="10221" max="10221" width="2.85546875" customWidth="1"/>
    <col min="10222" max="10222" width="43.28515625" customWidth="1"/>
    <col min="10223" max="10223" width="14.42578125" customWidth="1"/>
    <col min="10224" max="10224" width="7.85546875" customWidth="1"/>
    <col min="10225" max="10225" width="13.5703125" customWidth="1"/>
    <col min="10226" max="10226" width="5" customWidth="1"/>
    <col min="10227" max="10227" width="9.28515625" customWidth="1"/>
    <col min="10228" max="10228" width="5.28515625" customWidth="1"/>
    <col min="10477" max="10477" width="2.85546875" customWidth="1"/>
    <col min="10478" max="10478" width="43.28515625" customWidth="1"/>
    <col min="10479" max="10479" width="14.42578125" customWidth="1"/>
    <col min="10480" max="10480" width="7.85546875" customWidth="1"/>
    <col min="10481" max="10481" width="13.5703125" customWidth="1"/>
    <col min="10482" max="10482" width="5" customWidth="1"/>
    <col min="10483" max="10483" width="9.28515625" customWidth="1"/>
    <col min="10484" max="10484" width="5.28515625" customWidth="1"/>
    <col min="10733" max="10733" width="2.85546875" customWidth="1"/>
    <col min="10734" max="10734" width="43.28515625" customWidth="1"/>
    <col min="10735" max="10735" width="14.42578125" customWidth="1"/>
    <col min="10736" max="10736" width="7.85546875" customWidth="1"/>
    <col min="10737" max="10737" width="13.5703125" customWidth="1"/>
    <col min="10738" max="10738" width="5" customWidth="1"/>
    <col min="10739" max="10739" width="9.28515625" customWidth="1"/>
    <col min="10740" max="10740" width="5.28515625" customWidth="1"/>
    <col min="10989" max="10989" width="2.85546875" customWidth="1"/>
    <col min="10990" max="10990" width="43.28515625" customWidth="1"/>
    <col min="10991" max="10991" width="14.42578125" customWidth="1"/>
    <col min="10992" max="10992" width="7.85546875" customWidth="1"/>
    <col min="10993" max="10993" width="13.5703125" customWidth="1"/>
    <col min="10994" max="10994" width="5" customWidth="1"/>
    <col min="10995" max="10995" width="9.28515625" customWidth="1"/>
    <col min="10996" max="10996" width="5.28515625" customWidth="1"/>
    <col min="11245" max="11245" width="2.85546875" customWidth="1"/>
    <col min="11246" max="11246" width="43.28515625" customWidth="1"/>
    <col min="11247" max="11247" width="14.42578125" customWidth="1"/>
    <col min="11248" max="11248" width="7.85546875" customWidth="1"/>
    <col min="11249" max="11249" width="13.5703125" customWidth="1"/>
    <col min="11250" max="11250" width="5" customWidth="1"/>
    <col min="11251" max="11251" width="9.28515625" customWidth="1"/>
    <col min="11252" max="11252" width="5.28515625" customWidth="1"/>
    <col min="11501" max="11501" width="2.85546875" customWidth="1"/>
    <col min="11502" max="11502" width="43.28515625" customWidth="1"/>
    <col min="11503" max="11503" width="14.42578125" customWidth="1"/>
    <col min="11504" max="11504" width="7.85546875" customWidth="1"/>
    <col min="11505" max="11505" width="13.5703125" customWidth="1"/>
    <col min="11506" max="11506" width="5" customWidth="1"/>
    <col min="11507" max="11507" width="9.28515625" customWidth="1"/>
    <col min="11508" max="11508" width="5.28515625" customWidth="1"/>
    <col min="11757" max="11757" width="2.85546875" customWidth="1"/>
    <col min="11758" max="11758" width="43.28515625" customWidth="1"/>
    <col min="11759" max="11759" width="14.42578125" customWidth="1"/>
    <col min="11760" max="11760" width="7.85546875" customWidth="1"/>
    <col min="11761" max="11761" width="13.5703125" customWidth="1"/>
    <col min="11762" max="11762" width="5" customWidth="1"/>
    <col min="11763" max="11763" width="9.28515625" customWidth="1"/>
    <col min="11764" max="11764" width="5.28515625" customWidth="1"/>
    <col min="12013" max="12013" width="2.85546875" customWidth="1"/>
    <col min="12014" max="12014" width="43.28515625" customWidth="1"/>
    <col min="12015" max="12015" width="14.42578125" customWidth="1"/>
    <col min="12016" max="12016" width="7.85546875" customWidth="1"/>
    <col min="12017" max="12017" width="13.5703125" customWidth="1"/>
    <col min="12018" max="12018" width="5" customWidth="1"/>
    <col min="12019" max="12019" width="9.28515625" customWidth="1"/>
    <col min="12020" max="12020" width="5.28515625" customWidth="1"/>
    <col min="12269" max="12269" width="2.85546875" customWidth="1"/>
    <col min="12270" max="12270" width="43.28515625" customWidth="1"/>
    <col min="12271" max="12271" width="14.42578125" customWidth="1"/>
    <col min="12272" max="12272" width="7.85546875" customWidth="1"/>
    <col min="12273" max="12273" width="13.5703125" customWidth="1"/>
    <col min="12274" max="12274" width="5" customWidth="1"/>
    <col min="12275" max="12275" width="9.28515625" customWidth="1"/>
    <col min="12276" max="12276" width="5.28515625" customWidth="1"/>
    <col min="12525" max="12525" width="2.85546875" customWidth="1"/>
    <col min="12526" max="12526" width="43.28515625" customWidth="1"/>
    <col min="12527" max="12527" width="14.42578125" customWidth="1"/>
    <col min="12528" max="12528" width="7.85546875" customWidth="1"/>
    <col min="12529" max="12529" width="13.5703125" customWidth="1"/>
    <col min="12530" max="12530" width="5" customWidth="1"/>
    <col min="12531" max="12531" width="9.28515625" customWidth="1"/>
    <col min="12532" max="12532" width="5.28515625" customWidth="1"/>
    <col min="12781" max="12781" width="2.85546875" customWidth="1"/>
    <col min="12782" max="12782" width="43.28515625" customWidth="1"/>
    <col min="12783" max="12783" width="14.42578125" customWidth="1"/>
    <col min="12784" max="12784" width="7.85546875" customWidth="1"/>
    <col min="12785" max="12785" width="13.5703125" customWidth="1"/>
    <col min="12786" max="12786" width="5" customWidth="1"/>
    <col min="12787" max="12787" width="9.28515625" customWidth="1"/>
    <col min="12788" max="12788" width="5.28515625" customWidth="1"/>
    <col min="13037" max="13037" width="2.85546875" customWidth="1"/>
    <col min="13038" max="13038" width="43.28515625" customWidth="1"/>
    <col min="13039" max="13039" width="14.42578125" customWidth="1"/>
    <col min="13040" max="13040" width="7.85546875" customWidth="1"/>
    <col min="13041" max="13041" width="13.5703125" customWidth="1"/>
    <col min="13042" max="13042" width="5" customWidth="1"/>
    <col min="13043" max="13043" width="9.28515625" customWidth="1"/>
    <col min="13044" max="13044" width="5.28515625" customWidth="1"/>
    <col min="13293" max="13293" width="2.85546875" customWidth="1"/>
    <col min="13294" max="13294" width="43.28515625" customWidth="1"/>
    <col min="13295" max="13295" width="14.42578125" customWidth="1"/>
    <col min="13296" max="13296" width="7.85546875" customWidth="1"/>
    <col min="13297" max="13297" width="13.5703125" customWidth="1"/>
    <col min="13298" max="13298" width="5" customWidth="1"/>
    <col min="13299" max="13299" width="9.28515625" customWidth="1"/>
    <col min="13300" max="13300" width="5.28515625" customWidth="1"/>
    <col min="13549" max="13549" width="2.85546875" customWidth="1"/>
    <col min="13550" max="13550" width="43.28515625" customWidth="1"/>
    <col min="13551" max="13551" width="14.42578125" customWidth="1"/>
    <col min="13552" max="13552" width="7.85546875" customWidth="1"/>
    <col min="13553" max="13553" width="13.5703125" customWidth="1"/>
    <col min="13554" max="13554" width="5" customWidth="1"/>
    <col min="13555" max="13555" width="9.28515625" customWidth="1"/>
    <col min="13556" max="13556" width="5.28515625" customWidth="1"/>
    <col min="13805" max="13805" width="2.85546875" customWidth="1"/>
    <col min="13806" max="13806" width="43.28515625" customWidth="1"/>
    <col min="13807" max="13807" width="14.42578125" customWidth="1"/>
    <col min="13808" max="13808" width="7.85546875" customWidth="1"/>
    <col min="13809" max="13809" width="13.5703125" customWidth="1"/>
    <col min="13810" max="13810" width="5" customWidth="1"/>
    <col min="13811" max="13811" width="9.28515625" customWidth="1"/>
    <col min="13812" max="13812" width="5.28515625" customWidth="1"/>
    <col min="14061" max="14061" width="2.85546875" customWidth="1"/>
    <col min="14062" max="14062" width="43.28515625" customWidth="1"/>
    <col min="14063" max="14063" width="14.42578125" customWidth="1"/>
    <col min="14064" max="14064" width="7.85546875" customWidth="1"/>
    <col min="14065" max="14065" width="13.5703125" customWidth="1"/>
    <col min="14066" max="14066" width="5" customWidth="1"/>
    <col min="14067" max="14067" width="9.28515625" customWidth="1"/>
    <col min="14068" max="14068" width="5.28515625" customWidth="1"/>
    <col min="14317" max="14317" width="2.85546875" customWidth="1"/>
    <col min="14318" max="14318" width="43.28515625" customWidth="1"/>
    <col min="14319" max="14319" width="14.42578125" customWidth="1"/>
    <col min="14320" max="14320" width="7.85546875" customWidth="1"/>
    <col min="14321" max="14321" width="13.5703125" customWidth="1"/>
    <col min="14322" max="14322" width="5" customWidth="1"/>
    <col min="14323" max="14323" width="9.28515625" customWidth="1"/>
    <col min="14324" max="14324" width="5.28515625" customWidth="1"/>
    <col min="14573" max="14573" width="2.85546875" customWidth="1"/>
    <col min="14574" max="14574" width="43.28515625" customWidth="1"/>
    <col min="14575" max="14575" width="14.42578125" customWidth="1"/>
    <col min="14576" max="14576" width="7.85546875" customWidth="1"/>
    <col min="14577" max="14577" width="13.5703125" customWidth="1"/>
    <col min="14578" max="14578" width="5" customWidth="1"/>
    <col min="14579" max="14579" width="9.28515625" customWidth="1"/>
    <col min="14580" max="14580" width="5.28515625" customWidth="1"/>
    <col min="14829" max="14829" width="2.85546875" customWidth="1"/>
    <col min="14830" max="14830" width="43.28515625" customWidth="1"/>
    <col min="14831" max="14831" width="14.42578125" customWidth="1"/>
    <col min="14832" max="14832" width="7.85546875" customWidth="1"/>
    <col min="14833" max="14833" width="13.5703125" customWidth="1"/>
    <col min="14834" max="14834" width="5" customWidth="1"/>
    <col min="14835" max="14835" width="9.28515625" customWidth="1"/>
    <col min="14836" max="14836" width="5.28515625" customWidth="1"/>
    <col min="15085" max="15085" width="2.85546875" customWidth="1"/>
    <col min="15086" max="15086" width="43.28515625" customWidth="1"/>
    <col min="15087" max="15087" width="14.42578125" customWidth="1"/>
    <col min="15088" max="15088" width="7.85546875" customWidth="1"/>
    <col min="15089" max="15089" width="13.5703125" customWidth="1"/>
    <col min="15090" max="15090" width="5" customWidth="1"/>
    <col min="15091" max="15091" width="9.28515625" customWidth="1"/>
    <col min="15092" max="15092" width="5.28515625" customWidth="1"/>
    <col min="15341" max="15341" width="2.85546875" customWidth="1"/>
    <col min="15342" max="15342" width="43.28515625" customWidth="1"/>
    <col min="15343" max="15343" width="14.42578125" customWidth="1"/>
    <col min="15344" max="15344" width="7.85546875" customWidth="1"/>
    <col min="15345" max="15345" width="13.5703125" customWidth="1"/>
    <col min="15346" max="15346" width="5" customWidth="1"/>
    <col min="15347" max="15347" width="9.28515625" customWidth="1"/>
    <col min="15348" max="15348" width="5.28515625" customWidth="1"/>
    <col min="15597" max="15597" width="2.85546875" customWidth="1"/>
    <col min="15598" max="15598" width="43.28515625" customWidth="1"/>
    <col min="15599" max="15599" width="14.42578125" customWidth="1"/>
    <col min="15600" max="15600" width="7.85546875" customWidth="1"/>
    <col min="15601" max="15601" width="13.5703125" customWidth="1"/>
    <col min="15602" max="15602" width="5" customWidth="1"/>
    <col min="15603" max="15603" width="9.28515625" customWidth="1"/>
    <col min="15604" max="15604" width="5.28515625" customWidth="1"/>
    <col min="15853" max="15853" width="2.85546875" customWidth="1"/>
    <col min="15854" max="15854" width="43.28515625" customWidth="1"/>
    <col min="15855" max="15855" width="14.42578125" customWidth="1"/>
    <col min="15856" max="15856" width="7.85546875" customWidth="1"/>
    <col min="15857" max="15857" width="13.5703125" customWidth="1"/>
    <col min="15858" max="15858" width="5" customWidth="1"/>
    <col min="15859" max="15859" width="9.28515625" customWidth="1"/>
    <col min="15860" max="15860" width="5.28515625" customWidth="1"/>
    <col min="16109" max="16109" width="2.85546875" customWidth="1"/>
    <col min="16110" max="16110" width="43.28515625" customWidth="1"/>
    <col min="16111" max="16111" width="14.42578125" customWidth="1"/>
    <col min="16112" max="16112" width="7.85546875" customWidth="1"/>
    <col min="16113" max="16113" width="13.5703125" customWidth="1"/>
    <col min="16114" max="16114" width="5" customWidth="1"/>
    <col min="16115" max="16115" width="9.28515625" customWidth="1"/>
    <col min="16116" max="16116" width="5.28515625" customWidth="1"/>
  </cols>
  <sheetData>
    <row r="1" spans="1:21" ht="20.25" customHeight="1">
      <c r="A1" s="185" t="s">
        <v>131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21" ht="20.25" customHeight="1" thickBot="1">
      <c r="A2" s="189"/>
      <c r="B2" s="190"/>
      <c r="C2" s="190"/>
      <c r="D2" s="190"/>
      <c r="E2" s="190"/>
      <c r="F2" s="190"/>
      <c r="G2" s="190"/>
    </row>
    <row r="3" spans="1:21" ht="33" customHeight="1" thickBot="1">
      <c r="B3" s="176" t="s">
        <v>39</v>
      </c>
      <c r="C3" s="177"/>
      <c r="D3" s="177"/>
      <c r="E3" s="178"/>
      <c r="F3" s="137"/>
      <c r="G3" s="136" t="s">
        <v>40</v>
      </c>
      <c r="H3" s="136" t="s">
        <v>41</v>
      </c>
      <c r="I3" s="136" t="s">
        <v>42</v>
      </c>
      <c r="J3" s="136" t="s">
        <v>43</v>
      </c>
      <c r="K3" s="136" t="s">
        <v>44</v>
      </c>
      <c r="L3" s="136" t="s">
        <v>45</v>
      </c>
      <c r="M3" s="136" t="s">
        <v>46</v>
      </c>
      <c r="N3" s="136" t="s">
        <v>47</v>
      </c>
      <c r="O3" s="136" t="s">
        <v>48</v>
      </c>
      <c r="P3" s="136" t="s">
        <v>49</v>
      </c>
      <c r="Q3" s="136" t="s">
        <v>50</v>
      </c>
      <c r="R3" s="136" t="s">
        <v>51</v>
      </c>
      <c r="S3" s="136" t="s">
        <v>152</v>
      </c>
      <c r="T3" s="136" t="s">
        <v>153</v>
      </c>
      <c r="U3" s="136" t="s">
        <v>3</v>
      </c>
    </row>
    <row r="4" spans="1:21" s="71" customFormat="1" ht="27" customHeight="1" thickBot="1">
      <c r="A4" s="12">
        <v>1</v>
      </c>
      <c r="B4" s="186" t="s">
        <v>78</v>
      </c>
      <c r="C4" s="187"/>
      <c r="D4" s="187"/>
      <c r="E4" s="188"/>
      <c r="F4" s="93"/>
      <c r="G4" s="145">
        <v>0</v>
      </c>
      <c r="H4" s="139">
        <v>0</v>
      </c>
      <c r="I4" s="139">
        <v>0</v>
      </c>
      <c r="J4" s="139">
        <v>2</v>
      </c>
      <c r="K4" s="139">
        <v>4</v>
      </c>
      <c r="L4" s="139">
        <v>2</v>
      </c>
      <c r="M4" s="139">
        <v>0</v>
      </c>
      <c r="N4" s="139">
        <v>2</v>
      </c>
      <c r="O4" s="139">
        <v>3</v>
      </c>
      <c r="P4" s="139">
        <v>2</v>
      </c>
      <c r="Q4" s="75">
        <v>1</v>
      </c>
      <c r="R4" s="75">
        <v>1</v>
      </c>
      <c r="S4" s="75">
        <v>3</v>
      </c>
      <c r="T4" s="75">
        <v>3</v>
      </c>
      <c r="U4" s="76">
        <f>SUM(G4:T4)</f>
        <v>23</v>
      </c>
    </row>
    <row r="5" spans="1:21" s="71" customFormat="1" ht="27" customHeight="1" thickBot="1">
      <c r="A5" s="12">
        <v>2</v>
      </c>
      <c r="B5" s="186" t="s">
        <v>85</v>
      </c>
      <c r="C5" s="187"/>
      <c r="D5" s="187"/>
      <c r="E5" s="188"/>
      <c r="F5" s="93"/>
      <c r="G5" s="145">
        <v>6</v>
      </c>
      <c r="H5" s="139">
        <v>5</v>
      </c>
      <c r="I5" s="139">
        <v>2</v>
      </c>
      <c r="J5" s="139">
        <v>4</v>
      </c>
      <c r="K5" s="139">
        <v>2</v>
      </c>
      <c r="L5" s="139">
        <v>8</v>
      </c>
      <c r="M5" s="139">
        <v>3</v>
      </c>
      <c r="N5" s="139">
        <v>8</v>
      </c>
      <c r="O5" s="139">
        <v>10</v>
      </c>
      <c r="P5" s="139">
        <v>5</v>
      </c>
      <c r="Q5" s="75">
        <v>2</v>
      </c>
      <c r="R5" s="75">
        <v>5</v>
      </c>
      <c r="S5" s="75">
        <v>8</v>
      </c>
      <c r="T5" s="75">
        <v>9</v>
      </c>
      <c r="U5" s="76">
        <f t="shared" ref="U5:U14" si="0">SUM(G5:T5)</f>
        <v>77</v>
      </c>
    </row>
    <row r="6" spans="1:21" s="71" customFormat="1" ht="27" customHeight="1" thickBot="1">
      <c r="A6" s="12">
        <v>3</v>
      </c>
      <c r="B6" s="186" t="s">
        <v>91</v>
      </c>
      <c r="C6" s="187"/>
      <c r="D6" s="187"/>
      <c r="E6" s="188"/>
      <c r="F6" s="93"/>
      <c r="G6" s="145">
        <v>13</v>
      </c>
      <c r="H6" s="139">
        <v>15</v>
      </c>
      <c r="I6" s="139">
        <v>16</v>
      </c>
      <c r="J6" s="139">
        <v>12</v>
      </c>
      <c r="K6" s="139">
        <v>17</v>
      </c>
      <c r="L6" s="139">
        <v>5</v>
      </c>
      <c r="M6" s="139">
        <v>13</v>
      </c>
      <c r="N6" s="139">
        <v>9</v>
      </c>
      <c r="O6" s="139">
        <v>12</v>
      </c>
      <c r="P6" s="139">
        <v>5</v>
      </c>
      <c r="Q6" s="75">
        <v>8</v>
      </c>
      <c r="R6" s="75">
        <v>8</v>
      </c>
      <c r="S6" s="75">
        <v>14</v>
      </c>
      <c r="T6" s="75">
        <v>10</v>
      </c>
      <c r="U6" s="76">
        <f t="shared" si="0"/>
        <v>157</v>
      </c>
    </row>
    <row r="7" spans="1:21" s="71" customFormat="1" ht="27" customHeight="1" thickBot="1">
      <c r="A7" s="12">
        <v>4</v>
      </c>
      <c r="B7" s="186" t="s">
        <v>25</v>
      </c>
      <c r="C7" s="187"/>
      <c r="D7" s="187"/>
      <c r="E7" s="188"/>
      <c r="F7" s="93"/>
      <c r="G7" s="145">
        <v>108</v>
      </c>
      <c r="H7" s="139">
        <v>123</v>
      </c>
      <c r="I7" s="139">
        <v>153</v>
      </c>
      <c r="J7" s="139">
        <v>124</v>
      </c>
      <c r="K7" s="139">
        <v>118</v>
      </c>
      <c r="L7" s="139">
        <v>116</v>
      </c>
      <c r="M7" s="139">
        <v>109</v>
      </c>
      <c r="N7" s="139">
        <v>156</v>
      </c>
      <c r="O7" s="139">
        <v>138</v>
      </c>
      <c r="P7" s="139">
        <v>175</v>
      </c>
      <c r="Q7" s="75">
        <v>118</v>
      </c>
      <c r="R7" s="75">
        <v>65</v>
      </c>
      <c r="S7" s="75">
        <v>90</v>
      </c>
      <c r="T7" s="75">
        <v>139</v>
      </c>
      <c r="U7" s="76">
        <f t="shared" si="0"/>
        <v>1732</v>
      </c>
    </row>
    <row r="8" spans="1:21" s="71" customFormat="1" ht="27" customHeight="1" thickBot="1">
      <c r="A8" s="12">
        <v>5</v>
      </c>
      <c r="B8" s="186" t="s">
        <v>26</v>
      </c>
      <c r="C8" s="187"/>
      <c r="D8" s="187"/>
      <c r="E8" s="188"/>
      <c r="F8" s="93"/>
      <c r="G8" s="145">
        <v>19</v>
      </c>
      <c r="H8" s="139">
        <v>17</v>
      </c>
      <c r="I8" s="139">
        <v>13</v>
      </c>
      <c r="J8" s="139">
        <v>20</v>
      </c>
      <c r="K8" s="139">
        <v>15</v>
      </c>
      <c r="L8" s="139">
        <v>13</v>
      </c>
      <c r="M8" s="139">
        <v>27</v>
      </c>
      <c r="N8" s="139">
        <v>10</v>
      </c>
      <c r="O8" s="139">
        <v>19</v>
      </c>
      <c r="P8" s="139">
        <v>11</v>
      </c>
      <c r="Q8" s="75">
        <v>12</v>
      </c>
      <c r="R8" s="75">
        <v>11</v>
      </c>
      <c r="S8" s="75">
        <v>18</v>
      </c>
      <c r="T8" s="75">
        <v>20</v>
      </c>
      <c r="U8" s="76">
        <f t="shared" si="0"/>
        <v>225</v>
      </c>
    </row>
    <row r="9" spans="1:21" s="71" customFormat="1" ht="27" customHeight="1" thickBot="1">
      <c r="A9" s="12">
        <v>6</v>
      </c>
      <c r="B9" s="186" t="s">
        <v>27</v>
      </c>
      <c r="C9" s="187"/>
      <c r="D9" s="187"/>
      <c r="E9" s="188"/>
      <c r="F9" s="93"/>
      <c r="G9" s="145">
        <v>2</v>
      </c>
      <c r="H9" s="139">
        <v>3</v>
      </c>
      <c r="I9" s="139">
        <v>4</v>
      </c>
      <c r="J9" s="139">
        <v>1</v>
      </c>
      <c r="K9" s="139">
        <v>8</v>
      </c>
      <c r="L9" s="139">
        <v>5</v>
      </c>
      <c r="M9" s="139">
        <v>6</v>
      </c>
      <c r="N9" s="139">
        <v>7</v>
      </c>
      <c r="O9" s="139">
        <v>6</v>
      </c>
      <c r="P9" s="139">
        <v>4</v>
      </c>
      <c r="Q9" s="75">
        <v>9</v>
      </c>
      <c r="R9" s="75">
        <v>2</v>
      </c>
      <c r="S9" s="75">
        <v>5</v>
      </c>
      <c r="T9" s="75">
        <v>8</v>
      </c>
      <c r="U9" s="76">
        <f t="shared" si="0"/>
        <v>70</v>
      </c>
    </row>
    <row r="10" spans="1:21" s="71" customFormat="1" ht="27" customHeight="1" thickBot="1">
      <c r="A10" s="12">
        <v>7</v>
      </c>
      <c r="B10" s="186" t="s">
        <v>112</v>
      </c>
      <c r="C10" s="187"/>
      <c r="D10" s="187"/>
      <c r="E10" s="188"/>
      <c r="F10" s="93"/>
      <c r="G10" s="145">
        <v>64</v>
      </c>
      <c r="H10" s="139">
        <v>60</v>
      </c>
      <c r="I10" s="139">
        <v>50</v>
      </c>
      <c r="J10" s="139">
        <v>64</v>
      </c>
      <c r="K10" s="139">
        <v>82</v>
      </c>
      <c r="L10" s="139">
        <v>66</v>
      </c>
      <c r="M10" s="139">
        <v>99</v>
      </c>
      <c r="N10" s="139">
        <v>79</v>
      </c>
      <c r="O10" s="139">
        <v>53</v>
      </c>
      <c r="P10" s="139">
        <v>55</v>
      </c>
      <c r="Q10" s="75">
        <v>63</v>
      </c>
      <c r="R10" s="75">
        <v>18</v>
      </c>
      <c r="S10" s="75">
        <v>83</v>
      </c>
      <c r="T10" s="75">
        <v>70</v>
      </c>
      <c r="U10" s="76">
        <f t="shared" si="0"/>
        <v>906</v>
      </c>
    </row>
    <row r="11" spans="1:21" s="71" customFormat="1" ht="27" customHeight="1" thickBot="1">
      <c r="A11" s="12">
        <v>8</v>
      </c>
      <c r="B11" s="186" t="s">
        <v>117</v>
      </c>
      <c r="C11" s="187"/>
      <c r="D11" s="187"/>
      <c r="E11" s="188"/>
      <c r="F11" s="93"/>
      <c r="G11" s="145">
        <v>24</v>
      </c>
      <c r="H11" s="139">
        <v>20</v>
      </c>
      <c r="I11" s="139">
        <v>23</v>
      </c>
      <c r="J11" s="139">
        <v>15</v>
      </c>
      <c r="K11" s="139">
        <v>14</v>
      </c>
      <c r="L11" s="139">
        <v>28</v>
      </c>
      <c r="M11" s="139">
        <v>22</v>
      </c>
      <c r="N11" s="139">
        <v>51</v>
      </c>
      <c r="O11" s="139">
        <v>20</v>
      </c>
      <c r="P11" s="139">
        <v>26</v>
      </c>
      <c r="Q11" s="75">
        <v>8</v>
      </c>
      <c r="R11" s="75">
        <v>10</v>
      </c>
      <c r="S11" s="75">
        <v>13</v>
      </c>
      <c r="T11" s="75">
        <v>31</v>
      </c>
      <c r="U11" s="76">
        <f t="shared" si="0"/>
        <v>305</v>
      </c>
    </row>
    <row r="12" spans="1:21" s="71" customFormat="1" ht="27" customHeight="1" thickBot="1">
      <c r="A12" s="12">
        <v>9</v>
      </c>
      <c r="B12" s="186" t="s">
        <v>69</v>
      </c>
      <c r="C12" s="187"/>
      <c r="D12" s="187"/>
      <c r="E12" s="188"/>
      <c r="F12" s="93"/>
      <c r="G12" s="145">
        <v>35</v>
      </c>
      <c r="H12" s="139">
        <v>26</v>
      </c>
      <c r="I12" s="139">
        <v>42</v>
      </c>
      <c r="J12" s="139">
        <v>36</v>
      </c>
      <c r="K12" s="139">
        <v>37</v>
      </c>
      <c r="L12" s="139">
        <v>31</v>
      </c>
      <c r="M12" s="139">
        <v>27</v>
      </c>
      <c r="N12" s="139">
        <v>46</v>
      </c>
      <c r="O12" s="139">
        <v>27</v>
      </c>
      <c r="P12" s="139">
        <v>62</v>
      </c>
      <c r="Q12" s="75">
        <v>29</v>
      </c>
      <c r="R12" s="75">
        <v>29</v>
      </c>
      <c r="S12" s="75">
        <v>44</v>
      </c>
      <c r="T12" s="75">
        <v>34</v>
      </c>
      <c r="U12" s="76">
        <f t="shared" si="0"/>
        <v>505</v>
      </c>
    </row>
    <row r="13" spans="1:21" s="71" customFormat="1" ht="27" customHeight="1" thickBot="1">
      <c r="A13" s="12">
        <v>10</v>
      </c>
      <c r="B13" s="186" t="s">
        <v>127</v>
      </c>
      <c r="C13" s="187"/>
      <c r="D13" s="187"/>
      <c r="E13" s="188"/>
      <c r="F13" s="93"/>
      <c r="G13" s="145">
        <v>2</v>
      </c>
      <c r="H13" s="139">
        <v>4</v>
      </c>
      <c r="I13" s="139">
        <v>1</v>
      </c>
      <c r="J13" s="139">
        <v>5</v>
      </c>
      <c r="K13" s="139">
        <v>2</v>
      </c>
      <c r="L13" s="139">
        <v>2</v>
      </c>
      <c r="M13" s="139">
        <v>7</v>
      </c>
      <c r="N13" s="139">
        <v>6</v>
      </c>
      <c r="O13" s="139">
        <v>1</v>
      </c>
      <c r="P13" s="139">
        <v>1</v>
      </c>
      <c r="Q13" s="75">
        <v>3</v>
      </c>
      <c r="R13" s="75">
        <v>4</v>
      </c>
      <c r="S13" s="75">
        <v>3</v>
      </c>
      <c r="T13" s="75">
        <v>3</v>
      </c>
      <c r="U13" s="76">
        <f t="shared" si="0"/>
        <v>44</v>
      </c>
    </row>
    <row r="14" spans="1:21" s="71" customFormat="1" ht="21.75" customHeight="1" thickBot="1">
      <c r="A14" s="12"/>
      <c r="B14" s="161" t="s">
        <v>30</v>
      </c>
      <c r="C14" s="162"/>
      <c r="D14" s="162"/>
      <c r="E14" s="163"/>
      <c r="F14" s="73" t="s">
        <v>31</v>
      </c>
      <c r="G14" s="140">
        <f>SUM(G4:G13)</f>
        <v>273</v>
      </c>
      <c r="H14" s="140">
        <f t="shared" ref="H14:R14" si="1">SUM(H4:H13)</f>
        <v>273</v>
      </c>
      <c r="I14" s="140">
        <f t="shared" si="1"/>
        <v>304</v>
      </c>
      <c r="J14" s="140">
        <f t="shared" si="1"/>
        <v>283</v>
      </c>
      <c r="K14" s="140">
        <f t="shared" si="1"/>
        <v>299</v>
      </c>
      <c r="L14" s="140">
        <f t="shared" si="1"/>
        <v>276</v>
      </c>
      <c r="M14" s="140">
        <f t="shared" si="1"/>
        <v>313</v>
      </c>
      <c r="N14" s="140">
        <f t="shared" si="1"/>
        <v>374</v>
      </c>
      <c r="O14" s="140">
        <f t="shared" si="1"/>
        <v>289</v>
      </c>
      <c r="P14" s="140">
        <f t="shared" si="1"/>
        <v>346</v>
      </c>
      <c r="Q14" s="140">
        <f t="shared" si="1"/>
        <v>253</v>
      </c>
      <c r="R14" s="140">
        <f t="shared" si="1"/>
        <v>153</v>
      </c>
      <c r="S14" s="140">
        <f t="shared" ref="S14:T14" si="2">SUM(S4:S13)</f>
        <v>281</v>
      </c>
      <c r="T14" s="140">
        <f t="shared" si="2"/>
        <v>327</v>
      </c>
      <c r="U14" s="76">
        <f t="shared" si="0"/>
        <v>4044</v>
      </c>
    </row>
    <row r="15" spans="1:21" s="71" customFormat="1" ht="16.5" thickBot="1">
      <c r="A15" s="94"/>
      <c r="B15" s="72"/>
      <c r="C15" s="72"/>
      <c r="D15" s="72"/>
      <c r="E15" s="72"/>
      <c r="F15" s="73"/>
      <c r="Q15" s="77"/>
      <c r="R15" s="77"/>
      <c r="S15" s="77"/>
      <c r="T15" s="77"/>
    </row>
    <row r="16" spans="1:21" s="71" customFormat="1" ht="33" customHeight="1" thickBot="1">
      <c r="A16" s="94"/>
      <c r="B16" s="176" t="s">
        <v>132</v>
      </c>
      <c r="C16" s="177"/>
      <c r="D16" s="177"/>
      <c r="E16" s="178"/>
      <c r="F16" s="135"/>
      <c r="G16" s="136" t="s">
        <v>40</v>
      </c>
      <c r="H16" s="136" t="s">
        <v>41</v>
      </c>
      <c r="I16" s="136" t="s">
        <v>42</v>
      </c>
      <c r="J16" s="136" t="s">
        <v>43</v>
      </c>
      <c r="K16" s="136" t="s">
        <v>44</v>
      </c>
      <c r="L16" s="136" t="s">
        <v>45</v>
      </c>
      <c r="M16" s="136" t="s">
        <v>46</v>
      </c>
      <c r="N16" s="136" t="s">
        <v>47</v>
      </c>
      <c r="O16" s="136" t="s">
        <v>48</v>
      </c>
      <c r="P16" s="136" t="s">
        <v>49</v>
      </c>
      <c r="Q16" s="136" t="s">
        <v>50</v>
      </c>
      <c r="R16" s="136" t="s">
        <v>51</v>
      </c>
      <c r="S16" s="136" t="s">
        <v>152</v>
      </c>
      <c r="T16" s="136" t="s">
        <v>153</v>
      </c>
      <c r="U16" s="136" t="s">
        <v>3</v>
      </c>
    </row>
    <row r="17" spans="1:21" s="71" customFormat="1" ht="24.75" customHeight="1" thickBot="1">
      <c r="A17" s="72"/>
      <c r="B17" s="179" t="s">
        <v>140</v>
      </c>
      <c r="C17" s="180"/>
      <c r="D17" s="180"/>
      <c r="E17" s="181"/>
      <c r="F17" s="73"/>
      <c r="G17" s="139">
        <v>0</v>
      </c>
      <c r="H17" s="139">
        <v>0</v>
      </c>
      <c r="I17" s="139">
        <v>0</v>
      </c>
      <c r="J17" s="139">
        <v>2</v>
      </c>
      <c r="K17" s="139">
        <v>4</v>
      </c>
      <c r="L17" s="139">
        <v>2</v>
      </c>
      <c r="M17" s="139">
        <v>0</v>
      </c>
      <c r="N17" s="139">
        <v>3</v>
      </c>
      <c r="O17" s="139">
        <v>3</v>
      </c>
      <c r="P17" s="139">
        <v>2</v>
      </c>
      <c r="Q17" s="139">
        <v>1</v>
      </c>
      <c r="R17" s="139">
        <v>1</v>
      </c>
      <c r="S17" s="139">
        <v>5</v>
      </c>
      <c r="T17" s="146">
        <v>3</v>
      </c>
      <c r="U17" s="140">
        <f>SUM(G17:T17)</f>
        <v>26</v>
      </c>
    </row>
    <row r="18" spans="1:21" s="71" customFormat="1" ht="24.75" customHeight="1" thickBot="1">
      <c r="A18" s="72"/>
      <c r="B18" s="179" t="s">
        <v>141</v>
      </c>
      <c r="C18" s="180"/>
      <c r="D18" s="180"/>
      <c r="E18" s="181"/>
      <c r="F18" s="73"/>
      <c r="G18" s="139">
        <v>131</v>
      </c>
      <c r="H18" s="139">
        <v>145</v>
      </c>
      <c r="I18" s="139">
        <v>174</v>
      </c>
      <c r="J18" s="139">
        <v>139</v>
      </c>
      <c r="K18" s="139">
        <v>138</v>
      </c>
      <c r="L18" s="139">
        <v>134</v>
      </c>
      <c r="M18" s="139">
        <v>125</v>
      </c>
      <c r="N18" s="139">
        <v>176</v>
      </c>
      <c r="O18" s="139">
        <v>167</v>
      </c>
      <c r="P18" s="139">
        <v>192</v>
      </c>
      <c r="Q18" s="139">
        <v>131</v>
      </c>
      <c r="R18" s="139">
        <v>82</v>
      </c>
      <c r="S18" s="139">
        <v>114</v>
      </c>
      <c r="T18" s="146">
        <v>165</v>
      </c>
      <c r="U18" s="140">
        <f t="shared" ref="U18:U39" si="3">SUM(G18:T18)</f>
        <v>2013</v>
      </c>
    </row>
    <row r="19" spans="1:21" s="71" customFormat="1" ht="24.75" customHeight="1" thickBot="1">
      <c r="A19" s="72"/>
      <c r="B19" s="179" t="s">
        <v>142</v>
      </c>
      <c r="C19" s="180"/>
      <c r="D19" s="180"/>
      <c r="E19" s="181"/>
      <c r="F19" s="73"/>
      <c r="G19" s="139">
        <v>88</v>
      </c>
      <c r="H19" s="139">
        <v>85</v>
      </c>
      <c r="I19" s="139">
        <v>68</v>
      </c>
      <c r="J19" s="139">
        <v>86</v>
      </c>
      <c r="K19" s="139">
        <v>111</v>
      </c>
      <c r="L19" s="139">
        <v>88</v>
      </c>
      <c r="M19" s="139">
        <v>137</v>
      </c>
      <c r="N19" s="139">
        <v>101</v>
      </c>
      <c r="O19" s="139">
        <v>79</v>
      </c>
      <c r="P19" s="139">
        <v>72</v>
      </c>
      <c r="Q19" s="139">
        <v>85</v>
      </c>
      <c r="R19" s="139">
        <v>31</v>
      </c>
      <c r="S19" s="139">
        <v>109</v>
      </c>
      <c r="T19" s="146">
        <v>104</v>
      </c>
      <c r="U19" s="140">
        <f t="shared" si="3"/>
        <v>1244</v>
      </c>
    </row>
    <row r="20" spans="1:21" s="71" customFormat="1" ht="24.75" customHeight="1" thickBot="1">
      <c r="A20" s="72"/>
      <c r="B20" s="179" t="s">
        <v>143</v>
      </c>
      <c r="C20" s="180"/>
      <c r="D20" s="180"/>
      <c r="E20" s="181"/>
      <c r="F20" s="73"/>
      <c r="G20" s="139">
        <v>24</v>
      </c>
      <c r="H20" s="139">
        <v>22</v>
      </c>
      <c r="I20" s="139">
        <v>24</v>
      </c>
      <c r="J20" s="139">
        <v>17</v>
      </c>
      <c r="K20" s="139">
        <v>13</v>
      </c>
      <c r="L20" s="139">
        <v>28</v>
      </c>
      <c r="M20" s="139">
        <v>27</v>
      </c>
      <c r="N20" s="139">
        <v>54</v>
      </c>
      <c r="O20" s="139">
        <v>22</v>
      </c>
      <c r="P20" s="139">
        <v>26</v>
      </c>
      <c r="Q20" s="139">
        <v>8</v>
      </c>
      <c r="R20" s="139">
        <v>10</v>
      </c>
      <c r="S20" s="139">
        <v>14</v>
      </c>
      <c r="T20" s="146">
        <v>33</v>
      </c>
      <c r="U20" s="140">
        <f t="shared" si="3"/>
        <v>322</v>
      </c>
    </row>
    <row r="21" spans="1:21" s="71" customFormat="1" ht="24.75" customHeight="1" thickBot="1">
      <c r="A21" s="72"/>
      <c r="B21" s="179" t="s">
        <v>144</v>
      </c>
      <c r="C21" s="180"/>
      <c r="D21" s="180"/>
      <c r="E21" s="181"/>
      <c r="F21" s="73"/>
      <c r="G21" s="139">
        <v>37</v>
      </c>
      <c r="H21" s="139">
        <v>28</v>
      </c>
      <c r="I21" s="139">
        <v>43</v>
      </c>
      <c r="J21" s="139">
        <v>39</v>
      </c>
      <c r="K21" s="139">
        <v>39</v>
      </c>
      <c r="L21" s="139">
        <v>31</v>
      </c>
      <c r="M21" s="139">
        <v>27</v>
      </c>
      <c r="N21" s="139">
        <v>50</v>
      </c>
      <c r="O21" s="139">
        <v>27</v>
      </c>
      <c r="P21" s="139">
        <v>67</v>
      </c>
      <c r="Q21" s="139">
        <v>29</v>
      </c>
      <c r="R21" s="139">
        <v>33</v>
      </c>
      <c r="S21" s="139">
        <v>47</v>
      </c>
      <c r="T21" s="146">
        <v>35</v>
      </c>
      <c r="U21" s="140">
        <f t="shared" si="3"/>
        <v>532</v>
      </c>
    </row>
    <row r="22" spans="1:21" s="71" customFormat="1" ht="24.75" customHeight="1" thickBot="1">
      <c r="A22" s="72"/>
      <c r="B22" s="179" t="s">
        <v>145</v>
      </c>
      <c r="C22" s="180"/>
      <c r="D22" s="180"/>
      <c r="E22" s="181"/>
      <c r="F22" s="73"/>
      <c r="G22" s="139">
        <v>3</v>
      </c>
      <c r="H22" s="139">
        <v>4</v>
      </c>
      <c r="I22" s="139">
        <v>1</v>
      </c>
      <c r="J22" s="139">
        <v>5</v>
      </c>
      <c r="K22" s="139">
        <v>2</v>
      </c>
      <c r="L22" s="139">
        <v>2</v>
      </c>
      <c r="M22" s="139">
        <v>7</v>
      </c>
      <c r="N22" s="139">
        <v>6</v>
      </c>
      <c r="O22" s="139">
        <v>1</v>
      </c>
      <c r="P22" s="139">
        <v>1</v>
      </c>
      <c r="Q22" s="139">
        <v>3</v>
      </c>
      <c r="R22" s="139">
        <v>4</v>
      </c>
      <c r="S22" s="139">
        <v>3</v>
      </c>
      <c r="T22" s="146">
        <v>3</v>
      </c>
      <c r="U22" s="140">
        <f t="shared" si="3"/>
        <v>45</v>
      </c>
    </row>
    <row r="23" spans="1:21" s="71" customFormat="1" ht="18.75" customHeight="1" thickBot="1">
      <c r="A23" s="94"/>
      <c r="B23" s="182" t="s">
        <v>133</v>
      </c>
      <c r="C23" s="183"/>
      <c r="D23" s="183"/>
      <c r="E23" s="184"/>
      <c r="F23" s="73" t="s">
        <v>33</v>
      </c>
      <c r="G23" s="140">
        <f>SUM(G17:G22)</f>
        <v>283</v>
      </c>
      <c r="H23" s="140">
        <f t="shared" ref="H23:P23" si="4">SUM(H17:H22)</f>
        <v>284</v>
      </c>
      <c r="I23" s="140">
        <f t="shared" si="4"/>
        <v>310</v>
      </c>
      <c r="J23" s="140">
        <f t="shared" si="4"/>
        <v>288</v>
      </c>
      <c r="K23" s="140">
        <f t="shared" si="4"/>
        <v>307</v>
      </c>
      <c r="L23" s="140">
        <f t="shared" si="4"/>
        <v>285</v>
      </c>
      <c r="M23" s="140">
        <f t="shared" si="4"/>
        <v>323</v>
      </c>
      <c r="N23" s="140">
        <f t="shared" si="4"/>
        <v>390</v>
      </c>
      <c r="O23" s="140">
        <f t="shared" si="4"/>
        <v>299</v>
      </c>
      <c r="P23" s="140">
        <f t="shared" si="4"/>
        <v>360</v>
      </c>
      <c r="Q23" s="140">
        <f t="shared" ref="Q23:R23" si="5">SUM(Q17:Q22)</f>
        <v>257</v>
      </c>
      <c r="R23" s="140">
        <f t="shared" si="5"/>
        <v>161</v>
      </c>
      <c r="S23" s="140">
        <f t="shared" ref="S23:T23" si="6">SUM(S17:S22)</f>
        <v>292</v>
      </c>
      <c r="T23" s="147">
        <f t="shared" si="6"/>
        <v>343</v>
      </c>
      <c r="U23" s="140">
        <f t="shared" si="3"/>
        <v>4182</v>
      </c>
    </row>
    <row r="24" spans="1:21" s="71" customFormat="1" ht="18.75" customHeight="1" thickBot="1">
      <c r="A24" s="94"/>
      <c r="B24" s="182" t="s">
        <v>134</v>
      </c>
      <c r="C24" s="183"/>
      <c r="D24" s="183"/>
      <c r="E24" s="184"/>
      <c r="F24" s="73" t="s">
        <v>32</v>
      </c>
      <c r="G24" s="141">
        <v>10</v>
      </c>
      <c r="H24" s="141">
        <v>11</v>
      </c>
      <c r="I24" s="141">
        <v>6</v>
      </c>
      <c r="J24" s="141">
        <v>5</v>
      </c>
      <c r="K24" s="141">
        <v>8</v>
      </c>
      <c r="L24" s="141">
        <v>9</v>
      </c>
      <c r="M24" s="141">
        <v>10</v>
      </c>
      <c r="N24" s="141">
        <v>16</v>
      </c>
      <c r="O24" s="141">
        <v>10</v>
      </c>
      <c r="P24" s="141">
        <v>14</v>
      </c>
      <c r="Q24" s="141">
        <v>4</v>
      </c>
      <c r="R24" s="141">
        <v>8</v>
      </c>
      <c r="S24" s="141">
        <v>11</v>
      </c>
      <c r="T24" s="148">
        <v>16</v>
      </c>
      <c r="U24" s="140">
        <f t="shared" si="3"/>
        <v>138</v>
      </c>
    </row>
    <row r="25" spans="1:21" s="71" customFormat="1" ht="15.75">
      <c r="A25" s="94"/>
      <c r="B25" s="72"/>
      <c r="C25" s="72"/>
      <c r="D25" s="72"/>
      <c r="E25" s="72"/>
      <c r="F25" s="73"/>
      <c r="G25" s="77" t="str">
        <f>IF(G24+G14=G23,"OK","ERRATO")</f>
        <v>OK</v>
      </c>
      <c r="H25" s="77" t="str">
        <f t="shared" ref="H25:R25" si="7">IF(H24+H14=H23,"OK","ERRATO")</f>
        <v>OK</v>
      </c>
      <c r="I25" s="77" t="str">
        <f t="shared" si="7"/>
        <v>OK</v>
      </c>
      <c r="J25" s="77" t="str">
        <f t="shared" si="7"/>
        <v>OK</v>
      </c>
      <c r="K25" s="77" t="str">
        <f t="shared" si="7"/>
        <v>OK</v>
      </c>
      <c r="L25" s="77" t="str">
        <f t="shared" si="7"/>
        <v>OK</v>
      </c>
      <c r="M25" s="77" t="str">
        <f t="shared" si="7"/>
        <v>OK</v>
      </c>
      <c r="N25" s="77" t="str">
        <f t="shared" si="7"/>
        <v>OK</v>
      </c>
      <c r="O25" s="77" t="str">
        <f t="shared" si="7"/>
        <v>OK</v>
      </c>
      <c r="P25" s="77" t="str">
        <f t="shared" si="7"/>
        <v>OK</v>
      </c>
      <c r="Q25" s="77" t="str">
        <f t="shared" si="7"/>
        <v>OK</v>
      </c>
      <c r="R25" s="77" t="str">
        <f t="shared" si="7"/>
        <v>OK</v>
      </c>
      <c r="S25" s="77" t="str">
        <f t="shared" ref="S25" si="8">IF(S24+S14=S23,"OK","ERRATO")</f>
        <v>OK</v>
      </c>
      <c r="T25" s="77" t="str">
        <f t="shared" ref="T25" si="9">IF(T24+T14=T23,"OK","ERRATO")</f>
        <v>OK</v>
      </c>
      <c r="U25" s="150"/>
    </row>
    <row r="26" spans="1:21" s="71" customFormat="1" ht="16.5" thickBot="1">
      <c r="A26" s="94"/>
      <c r="B26" s="72"/>
      <c r="C26" s="72"/>
      <c r="D26" s="72"/>
      <c r="E26" s="72"/>
      <c r="F26" s="73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151"/>
    </row>
    <row r="27" spans="1:21" s="71" customFormat="1" ht="21.75" customHeight="1" thickBot="1">
      <c r="A27" s="12"/>
      <c r="B27" s="164" t="s">
        <v>146</v>
      </c>
      <c r="C27" s="165"/>
      <c r="D27" s="165"/>
      <c r="E27" s="166"/>
      <c r="F27" s="73" t="s">
        <v>35</v>
      </c>
      <c r="G27" s="75">
        <v>4</v>
      </c>
      <c r="H27" s="75">
        <v>1</v>
      </c>
      <c r="I27" s="75">
        <v>4</v>
      </c>
      <c r="J27" s="75">
        <v>4</v>
      </c>
      <c r="K27" s="75">
        <v>2</v>
      </c>
      <c r="L27" s="75">
        <v>5</v>
      </c>
      <c r="M27" s="75">
        <v>4</v>
      </c>
      <c r="N27" s="75">
        <v>5</v>
      </c>
      <c r="O27" s="75">
        <v>0</v>
      </c>
      <c r="P27" s="75">
        <v>1</v>
      </c>
      <c r="Q27" s="75">
        <v>0</v>
      </c>
      <c r="R27" s="75">
        <v>2</v>
      </c>
      <c r="S27" s="75">
        <v>0</v>
      </c>
      <c r="T27" s="75">
        <v>3</v>
      </c>
      <c r="U27" s="140">
        <f t="shared" si="3"/>
        <v>35</v>
      </c>
    </row>
    <row r="28" spans="1:21" s="71" customFormat="1" ht="21.75" customHeight="1" thickBot="1">
      <c r="A28" s="12"/>
      <c r="B28" s="167" t="s">
        <v>147</v>
      </c>
      <c r="C28" s="168"/>
      <c r="D28" s="168"/>
      <c r="E28" s="169"/>
      <c r="F28" s="73" t="s">
        <v>36</v>
      </c>
      <c r="G28" s="75">
        <v>11</v>
      </c>
      <c r="H28" s="75">
        <v>15</v>
      </c>
      <c r="I28" s="75">
        <v>10</v>
      </c>
      <c r="J28" s="75">
        <v>6</v>
      </c>
      <c r="K28" s="75">
        <v>5</v>
      </c>
      <c r="L28" s="75">
        <v>4</v>
      </c>
      <c r="M28" s="75">
        <v>18</v>
      </c>
      <c r="N28" s="75">
        <v>13</v>
      </c>
      <c r="O28" s="75">
        <v>6</v>
      </c>
      <c r="P28" s="75">
        <v>9</v>
      </c>
      <c r="Q28" s="75">
        <v>8</v>
      </c>
      <c r="R28" s="75">
        <v>5</v>
      </c>
      <c r="S28" s="75">
        <v>11</v>
      </c>
      <c r="T28" s="75">
        <v>12</v>
      </c>
      <c r="U28" s="140">
        <f t="shared" si="3"/>
        <v>133</v>
      </c>
    </row>
    <row r="29" spans="1:21" s="71" customFormat="1" ht="21.75" customHeight="1" thickBot="1">
      <c r="A29" s="12"/>
      <c r="B29" s="155" t="s">
        <v>34</v>
      </c>
      <c r="C29" s="156"/>
      <c r="D29" s="156"/>
      <c r="E29" s="157"/>
      <c r="F29" s="73" t="s">
        <v>52</v>
      </c>
      <c r="G29" s="75">
        <v>0</v>
      </c>
      <c r="H29" s="75">
        <v>2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140">
        <f t="shared" si="3"/>
        <v>2</v>
      </c>
    </row>
    <row r="30" spans="1:21" s="71" customFormat="1" ht="16.5" thickBot="1">
      <c r="A30" s="12"/>
      <c r="B30" s="72"/>
      <c r="C30" s="72"/>
      <c r="F30" s="74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152"/>
    </row>
    <row r="31" spans="1:21" s="71" customFormat="1" ht="21.75" customHeight="1" thickBot="1">
      <c r="A31" s="12"/>
      <c r="B31" s="158" t="s">
        <v>137</v>
      </c>
      <c r="C31" s="159"/>
      <c r="D31" s="159"/>
      <c r="E31" s="160"/>
      <c r="F31" s="73" t="s">
        <v>135</v>
      </c>
      <c r="G31" s="76">
        <f>G14+G24+G27+G28+G29</f>
        <v>298</v>
      </c>
      <c r="H31" s="76">
        <f t="shared" ref="H31:Q31" si="10">H14+H24+H27+H28+H29</f>
        <v>302</v>
      </c>
      <c r="I31" s="76">
        <f t="shared" si="10"/>
        <v>324</v>
      </c>
      <c r="J31" s="76">
        <f t="shared" si="10"/>
        <v>298</v>
      </c>
      <c r="K31" s="76">
        <f t="shared" si="10"/>
        <v>314</v>
      </c>
      <c r="L31" s="76">
        <f t="shared" si="10"/>
        <v>294</v>
      </c>
      <c r="M31" s="76">
        <f t="shared" si="10"/>
        <v>345</v>
      </c>
      <c r="N31" s="76">
        <f t="shared" si="10"/>
        <v>408</v>
      </c>
      <c r="O31" s="76">
        <f t="shared" si="10"/>
        <v>305</v>
      </c>
      <c r="P31" s="76">
        <f t="shared" si="10"/>
        <v>370</v>
      </c>
      <c r="Q31" s="76">
        <f t="shared" si="10"/>
        <v>265</v>
      </c>
      <c r="R31" s="76">
        <f>R14+R24+R27+R28+R29</f>
        <v>168</v>
      </c>
      <c r="S31" s="76">
        <f t="shared" ref="S31:T31" si="11">S14+S24+S27+S28+S29</f>
        <v>303</v>
      </c>
      <c r="T31" s="76">
        <f t="shared" si="11"/>
        <v>358</v>
      </c>
      <c r="U31" s="140">
        <f t="shared" si="3"/>
        <v>4352</v>
      </c>
    </row>
    <row r="32" spans="1:21" s="71" customFormat="1" ht="15.75" thickBot="1">
      <c r="A32" s="12"/>
      <c r="F32" s="74"/>
      <c r="U32" s="152"/>
    </row>
    <row r="33" spans="1:21" s="71" customFormat="1" ht="20.25" customHeight="1" thickBot="1">
      <c r="A33" s="12"/>
      <c r="B33" s="170" t="s">
        <v>53</v>
      </c>
      <c r="C33" s="171"/>
      <c r="D33" s="171"/>
      <c r="E33" s="172"/>
      <c r="F33" s="74"/>
      <c r="G33" s="153">
        <f>'Percentuali votanti'!C6</f>
        <v>502</v>
      </c>
      <c r="H33" s="153">
        <f>'Percentuali votanti'!C7</f>
        <v>296</v>
      </c>
      <c r="I33" s="153">
        <f>'Percentuali votanti'!C8</f>
        <v>351</v>
      </c>
      <c r="J33" s="153">
        <f>'Percentuali votanti'!C9</f>
        <v>349</v>
      </c>
      <c r="K33" s="153">
        <f>'Percentuali votanti'!C10</f>
        <v>406</v>
      </c>
      <c r="L33" s="153">
        <f>'Percentuali votanti'!C11</f>
        <v>433</v>
      </c>
      <c r="M33" s="153">
        <f>'Percentuali votanti'!C12</f>
        <v>441</v>
      </c>
      <c r="N33" s="153">
        <f>'Percentuali votanti'!C13</f>
        <v>497</v>
      </c>
      <c r="O33" s="153">
        <f>'Percentuali votanti'!C14</f>
        <v>323</v>
      </c>
      <c r="P33" s="153">
        <f>'Percentuali votanti'!C15</f>
        <v>478</v>
      </c>
      <c r="Q33" s="153">
        <f>'Percentuali votanti'!C16</f>
        <v>277</v>
      </c>
      <c r="R33" s="153">
        <f>'Percentuali votanti'!C17</f>
        <v>248</v>
      </c>
      <c r="S33" s="153">
        <f>'Percentuali votanti'!C18</f>
        <v>413</v>
      </c>
      <c r="T33" s="153">
        <f>'Percentuali votanti'!C19</f>
        <v>464</v>
      </c>
      <c r="U33" s="140">
        <f t="shared" si="3"/>
        <v>5478</v>
      </c>
    </row>
    <row r="34" spans="1:21" s="71" customFormat="1" ht="10.5" customHeight="1" thickBot="1">
      <c r="A34" s="12"/>
      <c r="B34" s="74"/>
      <c r="C34" s="138"/>
      <c r="D34" s="74"/>
      <c r="E34" s="74"/>
      <c r="F34" s="74"/>
      <c r="U34" s="152"/>
    </row>
    <row r="35" spans="1:21" s="71" customFormat="1" ht="21.75" customHeight="1" thickBot="1">
      <c r="A35" s="12"/>
      <c r="B35" s="170" t="s">
        <v>54</v>
      </c>
      <c r="C35" s="171"/>
      <c r="D35" s="171"/>
      <c r="E35" s="172"/>
      <c r="F35" s="74"/>
      <c r="G35" s="153">
        <f>'Percentuali votanti'!D6</f>
        <v>546</v>
      </c>
      <c r="H35" s="153">
        <f>'Percentuali votanti'!D7</f>
        <v>341</v>
      </c>
      <c r="I35" s="153">
        <f>'Percentuali votanti'!D8</f>
        <v>410</v>
      </c>
      <c r="J35" s="153">
        <f>'Percentuali votanti'!D9</f>
        <v>369</v>
      </c>
      <c r="K35" s="153">
        <f>'Percentuali votanti'!D10</f>
        <v>428</v>
      </c>
      <c r="L35" s="153">
        <f>'Percentuali votanti'!D11</f>
        <v>409</v>
      </c>
      <c r="M35" s="153">
        <f>'Percentuali votanti'!D12</f>
        <v>466</v>
      </c>
      <c r="N35" s="153">
        <f>'Percentuali votanti'!D13</f>
        <v>527</v>
      </c>
      <c r="O35" s="153">
        <f>'Percentuali votanti'!D14</f>
        <v>347</v>
      </c>
      <c r="P35" s="153">
        <f>'Percentuali votanti'!D15</f>
        <v>472</v>
      </c>
      <c r="Q35" s="153">
        <f>'Percentuali votanti'!D16</f>
        <v>295</v>
      </c>
      <c r="R35" s="153">
        <f>'Percentuali votanti'!D17</f>
        <v>252</v>
      </c>
      <c r="S35" s="153">
        <f>'Percentuali votanti'!D18</f>
        <v>425</v>
      </c>
      <c r="T35" s="153">
        <f>'Percentuali votanti'!D19</f>
        <v>483</v>
      </c>
      <c r="U35" s="140">
        <f t="shared" si="3"/>
        <v>5770</v>
      </c>
    </row>
    <row r="36" spans="1:21" s="71" customFormat="1" ht="16.5" thickBot="1">
      <c r="A36" s="12"/>
      <c r="B36" s="95"/>
      <c r="C36" s="95"/>
      <c r="F36" s="74"/>
      <c r="U36" s="152"/>
    </row>
    <row r="37" spans="1:21" s="71" customFormat="1" ht="21.75" customHeight="1" thickBot="1">
      <c r="A37" s="12"/>
      <c r="B37" s="173" t="s">
        <v>55</v>
      </c>
      <c r="C37" s="174"/>
      <c r="D37" s="174"/>
      <c r="E37" s="175"/>
      <c r="F37" s="73"/>
      <c r="G37" s="76">
        <f>G33+G35</f>
        <v>1048</v>
      </c>
      <c r="H37" s="76">
        <f t="shared" ref="H37:R37" si="12">H33+H35</f>
        <v>637</v>
      </c>
      <c r="I37" s="76">
        <f t="shared" si="12"/>
        <v>761</v>
      </c>
      <c r="J37" s="76">
        <f t="shared" si="12"/>
        <v>718</v>
      </c>
      <c r="K37" s="76">
        <f t="shared" si="12"/>
        <v>834</v>
      </c>
      <c r="L37" s="76">
        <f t="shared" si="12"/>
        <v>842</v>
      </c>
      <c r="M37" s="76">
        <f t="shared" si="12"/>
        <v>907</v>
      </c>
      <c r="N37" s="76">
        <f t="shared" si="12"/>
        <v>1024</v>
      </c>
      <c r="O37" s="76">
        <f t="shared" si="12"/>
        <v>670</v>
      </c>
      <c r="P37" s="76">
        <f t="shared" si="12"/>
        <v>950</v>
      </c>
      <c r="Q37" s="76">
        <f t="shared" si="12"/>
        <v>572</v>
      </c>
      <c r="R37" s="76">
        <f t="shared" si="12"/>
        <v>500</v>
      </c>
      <c r="S37" s="76">
        <f t="shared" ref="S37:T37" si="13">S33+S35</f>
        <v>838</v>
      </c>
      <c r="T37" s="76">
        <f t="shared" si="13"/>
        <v>947</v>
      </c>
      <c r="U37" s="140">
        <f t="shared" si="3"/>
        <v>11248</v>
      </c>
    </row>
    <row r="38" spans="1:21" s="71" customFormat="1" ht="10.5" customHeight="1" thickBot="1">
      <c r="A38" s="12"/>
      <c r="B38" s="142"/>
      <c r="C38" s="142"/>
      <c r="D38" s="142"/>
      <c r="E38" s="142"/>
      <c r="F38" s="143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52"/>
    </row>
    <row r="39" spans="1:21" s="71" customFormat="1" ht="21.75" customHeight="1" thickBot="1">
      <c r="A39" s="12"/>
      <c r="B39" s="193" t="s">
        <v>150</v>
      </c>
      <c r="C39" s="194"/>
      <c r="D39" s="194"/>
      <c r="E39" s="195"/>
      <c r="F39" s="143" t="s">
        <v>136</v>
      </c>
      <c r="G39" s="75">
        <v>298</v>
      </c>
      <c r="H39" s="75">
        <v>302</v>
      </c>
      <c r="I39" s="75">
        <v>324</v>
      </c>
      <c r="J39" s="75">
        <v>298</v>
      </c>
      <c r="K39" s="75">
        <v>314</v>
      </c>
      <c r="L39" s="75">
        <v>294</v>
      </c>
      <c r="M39" s="75">
        <v>345</v>
      </c>
      <c r="N39" s="75">
        <v>408</v>
      </c>
      <c r="O39" s="75">
        <v>305</v>
      </c>
      <c r="P39" s="75">
        <v>370</v>
      </c>
      <c r="Q39" s="75">
        <v>265</v>
      </c>
      <c r="R39" s="75">
        <v>168</v>
      </c>
      <c r="S39" s="75">
        <v>303</v>
      </c>
      <c r="T39" s="75">
        <v>358</v>
      </c>
      <c r="U39" s="140">
        <f t="shared" si="3"/>
        <v>4352</v>
      </c>
    </row>
    <row r="40" spans="1:21" ht="15.75" customHeight="1"/>
    <row r="41" spans="1:21">
      <c r="A41" s="191" t="s">
        <v>138</v>
      </c>
      <c r="B41" s="191"/>
      <c r="C41" s="191"/>
      <c r="D41" s="191"/>
      <c r="E41" s="191"/>
      <c r="F41" s="191"/>
      <c r="G41" s="191"/>
      <c r="H41" s="191"/>
    </row>
    <row r="42" spans="1:21">
      <c r="A42" s="192" t="s">
        <v>139</v>
      </c>
      <c r="B42" s="192"/>
      <c r="C42" s="192"/>
      <c r="D42" s="192"/>
      <c r="E42" s="192"/>
      <c r="F42" s="192"/>
      <c r="G42" s="192"/>
      <c r="H42" s="192"/>
    </row>
    <row r="43" spans="1:21">
      <c r="A43" s="154"/>
      <c r="B43" s="154"/>
      <c r="C43" s="154"/>
      <c r="D43" s="154"/>
      <c r="E43" s="154"/>
      <c r="F43" s="154"/>
      <c r="G43" s="154"/>
    </row>
    <row r="44" spans="1:21">
      <c r="A44" s="154"/>
      <c r="B44" s="154"/>
      <c r="C44" s="154"/>
      <c r="D44" s="154"/>
      <c r="E44" s="154"/>
      <c r="F44" s="154"/>
      <c r="G44" s="154"/>
    </row>
  </sheetData>
  <mergeCells count="35">
    <mergeCell ref="B7:E7"/>
    <mergeCell ref="B8:E8"/>
    <mergeCell ref="B9:E9"/>
    <mergeCell ref="A41:H41"/>
    <mergeCell ref="A42:H42"/>
    <mergeCell ref="B39:E39"/>
    <mergeCell ref="A1:P1"/>
    <mergeCell ref="B21:E21"/>
    <mergeCell ref="B22:E22"/>
    <mergeCell ref="B23:E23"/>
    <mergeCell ref="B18:E18"/>
    <mergeCell ref="B19:E19"/>
    <mergeCell ref="B20:E20"/>
    <mergeCell ref="B13:E13"/>
    <mergeCell ref="B10:E10"/>
    <mergeCell ref="B11:E11"/>
    <mergeCell ref="B12:E12"/>
    <mergeCell ref="A2:G2"/>
    <mergeCell ref="B3:E3"/>
    <mergeCell ref="B4:E4"/>
    <mergeCell ref="B5:E5"/>
    <mergeCell ref="B6:E6"/>
    <mergeCell ref="A44:G44"/>
    <mergeCell ref="B29:E29"/>
    <mergeCell ref="B31:E31"/>
    <mergeCell ref="B14:E14"/>
    <mergeCell ref="B27:E27"/>
    <mergeCell ref="B28:E28"/>
    <mergeCell ref="B33:E33"/>
    <mergeCell ref="B35:E35"/>
    <mergeCell ref="B37:E37"/>
    <mergeCell ref="A43:G43"/>
    <mergeCell ref="B16:E16"/>
    <mergeCell ref="B17:E17"/>
    <mergeCell ref="B24:E24"/>
  </mergeCells>
  <pageMargins left="0.39370078740157483" right="0.39370078740157483" top="0.39370078740157483" bottom="0.3937007874015748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1"/>
  <sheetViews>
    <sheetView showGridLines="0" zoomScaleNormal="100" workbookViewId="0">
      <pane xSplit="3" ySplit="2" topLeftCell="D111" activePane="bottomRight" state="frozen"/>
      <selection pane="topRight" activeCell="C1" sqref="C1"/>
      <selection pane="bottomLeft" activeCell="A3" sqref="A3"/>
      <selection pane="bottomRight" activeCell="P169" sqref="P169:Q169"/>
    </sheetView>
  </sheetViews>
  <sheetFormatPr defaultRowHeight="15"/>
  <cols>
    <col min="1" max="1" width="8.85546875" style="20" customWidth="1"/>
    <col min="2" max="2" width="3" bestFit="1" customWidth="1"/>
    <col min="3" max="3" width="31.85546875" style="13" bestFit="1" customWidth="1"/>
    <col min="4" max="31" width="5.7109375" style="12" customWidth="1"/>
    <col min="32" max="32" width="6" bestFit="1" customWidth="1"/>
    <col min="33" max="34" width="7" bestFit="1" customWidth="1"/>
  </cols>
  <sheetData>
    <row r="1" spans="1:34" s="16" customFormat="1" ht="18.75">
      <c r="A1" s="20"/>
      <c r="C1" s="17"/>
      <c r="D1" s="246" t="s">
        <v>11</v>
      </c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149"/>
      <c r="AC1" s="149"/>
      <c r="AD1" s="149"/>
      <c r="AE1" s="149"/>
    </row>
    <row r="2" spans="1:34" s="16" customFormat="1" ht="18.75">
      <c r="A2" s="21"/>
      <c r="B2" s="18"/>
      <c r="C2" s="19"/>
      <c r="D2" s="251">
        <v>1</v>
      </c>
      <c r="E2" s="245"/>
      <c r="F2" s="244">
        <v>2</v>
      </c>
      <c r="G2" s="245"/>
      <c r="H2" s="244">
        <v>3</v>
      </c>
      <c r="I2" s="245"/>
      <c r="J2" s="244">
        <v>4</v>
      </c>
      <c r="K2" s="245"/>
      <c r="L2" s="244">
        <v>5</v>
      </c>
      <c r="M2" s="245"/>
      <c r="N2" s="244">
        <v>6</v>
      </c>
      <c r="O2" s="245"/>
      <c r="P2" s="244">
        <v>7</v>
      </c>
      <c r="Q2" s="245"/>
      <c r="R2" s="244">
        <v>8</v>
      </c>
      <c r="S2" s="245"/>
      <c r="T2" s="244">
        <v>9</v>
      </c>
      <c r="U2" s="245"/>
      <c r="V2" s="244">
        <v>10</v>
      </c>
      <c r="W2" s="245"/>
      <c r="X2" s="244">
        <v>11</v>
      </c>
      <c r="Y2" s="245"/>
      <c r="Z2" s="244">
        <v>12</v>
      </c>
      <c r="AA2" s="245"/>
      <c r="AB2" s="244">
        <v>13</v>
      </c>
      <c r="AC2" s="245"/>
      <c r="AD2" s="244">
        <v>14</v>
      </c>
      <c r="AE2" s="245"/>
      <c r="AF2" s="247" t="s">
        <v>3</v>
      </c>
      <c r="AG2" s="247"/>
      <c r="AH2" s="247"/>
    </row>
    <row r="3" spans="1:34" s="2" customFormat="1" ht="15.75">
      <c r="A3" s="22"/>
      <c r="B3" s="4"/>
      <c r="C3" s="14"/>
      <c r="D3" s="5" t="s">
        <v>1</v>
      </c>
      <c r="E3" s="5" t="s">
        <v>2</v>
      </c>
      <c r="F3" s="5" t="s">
        <v>1</v>
      </c>
      <c r="G3" s="5" t="s">
        <v>2</v>
      </c>
      <c r="H3" s="5" t="s">
        <v>1</v>
      </c>
      <c r="I3" s="5" t="s">
        <v>2</v>
      </c>
      <c r="J3" s="5" t="s">
        <v>1</v>
      </c>
      <c r="K3" s="5" t="s">
        <v>2</v>
      </c>
      <c r="L3" s="5" t="s">
        <v>1</v>
      </c>
      <c r="M3" s="5" t="s">
        <v>2</v>
      </c>
      <c r="N3" s="5" t="s">
        <v>1</v>
      </c>
      <c r="O3" s="5" t="s">
        <v>2</v>
      </c>
      <c r="P3" s="5" t="s">
        <v>1</v>
      </c>
      <c r="Q3" s="5" t="s">
        <v>2</v>
      </c>
      <c r="R3" s="5" t="s">
        <v>1</v>
      </c>
      <c r="S3" s="5" t="s">
        <v>2</v>
      </c>
      <c r="T3" s="5" t="s">
        <v>1</v>
      </c>
      <c r="U3" s="5" t="s">
        <v>2</v>
      </c>
      <c r="V3" s="5" t="s">
        <v>1</v>
      </c>
      <c r="W3" s="5" t="s">
        <v>2</v>
      </c>
      <c r="X3" s="5" t="s">
        <v>1</v>
      </c>
      <c r="Y3" s="5" t="s">
        <v>2</v>
      </c>
      <c r="Z3" s="5" t="s">
        <v>1</v>
      </c>
      <c r="AA3" s="5" t="s">
        <v>2</v>
      </c>
      <c r="AB3" s="5" t="s">
        <v>1</v>
      </c>
      <c r="AC3" s="5" t="s">
        <v>2</v>
      </c>
      <c r="AD3" s="5" t="s">
        <v>1</v>
      </c>
      <c r="AE3" s="5" t="s">
        <v>2</v>
      </c>
      <c r="AF3" s="1" t="s">
        <v>1</v>
      </c>
      <c r="AG3" s="1" t="s">
        <v>2</v>
      </c>
      <c r="AH3" s="1" t="s">
        <v>4</v>
      </c>
    </row>
    <row r="4" spans="1:34" s="2" customFormat="1" ht="15.75" hidden="1">
      <c r="A4" s="22"/>
      <c r="B4" s="4"/>
      <c r="C4" s="1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99"/>
      <c r="AG4" s="100"/>
      <c r="AH4" s="100"/>
    </row>
    <row r="5" spans="1:34" s="3" customFormat="1" ht="24" customHeight="1">
      <c r="A5" s="248" t="s">
        <v>18</v>
      </c>
      <c r="B5" s="249"/>
      <c r="C5" s="250"/>
      <c r="D5" s="96">
        <f ca="1">INDIRECT(ADDRESS(31,6+D$2,,,"Scrutini"))</f>
        <v>298</v>
      </c>
      <c r="E5" s="96">
        <f ca="1">INDIRECT(ADDRESS(35,6+D$2,,,"Scrutini"))</f>
        <v>546</v>
      </c>
      <c r="F5" s="96">
        <f t="shared" ref="F5" ca="1" si="0">INDIRECT(ADDRESS(33,6+F$2,,,"Scrutini"))</f>
        <v>296</v>
      </c>
      <c r="G5" s="96">
        <f t="shared" ref="G5" ca="1" si="1">INDIRECT(ADDRESS(35,6+F$2,,,"Scrutini"))</f>
        <v>341</v>
      </c>
      <c r="H5" s="96">
        <f t="shared" ref="H5" ca="1" si="2">INDIRECT(ADDRESS(33,6+H$2,,,"Scrutini"))</f>
        <v>351</v>
      </c>
      <c r="I5" s="96">
        <f t="shared" ref="I5" ca="1" si="3">INDIRECT(ADDRESS(35,6+H$2,,,"Scrutini"))</f>
        <v>410</v>
      </c>
      <c r="J5" s="96">
        <f t="shared" ref="J5" ca="1" si="4">INDIRECT(ADDRESS(33,6+J$2,,,"Scrutini"))</f>
        <v>349</v>
      </c>
      <c r="K5" s="96">
        <f t="shared" ref="K5" ca="1" si="5">INDIRECT(ADDRESS(35,6+J$2,,,"Scrutini"))</f>
        <v>369</v>
      </c>
      <c r="L5" s="96">
        <f t="shared" ref="L5" ca="1" si="6">INDIRECT(ADDRESS(33,6+L$2,,,"Scrutini"))</f>
        <v>406</v>
      </c>
      <c r="M5" s="96">
        <f t="shared" ref="M5" ca="1" si="7">INDIRECT(ADDRESS(35,6+L$2,,,"Scrutini"))</f>
        <v>428</v>
      </c>
      <c r="N5" s="96">
        <f t="shared" ref="N5" ca="1" si="8">INDIRECT(ADDRESS(33,6+N$2,,,"Scrutini"))</f>
        <v>433</v>
      </c>
      <c r="O5" s="96">
        <f t="shared" ref="O5" ca="1" si="9">INDIRECT(ADDRESS(35,6+N$2,,,"Scrutini"))</f>
        <v>409</v>
      </c>
      <c r="P5" s="96">
        <f t="shared" ref="P5" ca="1" si="10">INDIRECT(ADDRESS(33,6+P$2,,,"Scrutini"))</f>
        <v>441</v>
      </c>
      <c r="Q5" s="96">
        <f t="shared" ref="Q5" ca="1" si="11">INDIRECT(ADDRESS(35,6+P$2,,,"Scrutini"))</f>
        <v>466</v>
      </c>
      <c r="R5" s="96">
        <f t="shared" ref="R5" ca="1" si="12">INDIRECT(ADDRESS(33,6+R$2,,,"Scrutini"))</f>
        <v>497</v>
      </c>
      <c r="S5" s="96">
        <f t="shared" ref="S5" ca="1" si="13">INDIRECT(ADDRESS(35,6+R$2,,,"Scrutini"))</f>
        <v>527</v>
      </c>
      <c r="T5" s="96">
        <f t="shared" ref="T5" ca="1" si="14">INDIRECT(ADDRESS(33,6+T$2,,,"Scrutini"))</f>
        <v>323</v>
      </c>
      <c r="U5" s="96">
        <f t="shared" ref="U5" ca="1" si="15">INDIRECT(ADDRESS(35,6+T$2,,,"Scrutini"))</f>
        <v>347</v>
      </c>
      <c r="V5" s="96">
        <f t="shared" ref="V5" ca="1" si="16">INDIRECT(ADDRESS(33,6+V$2,,,"Scrutini"))</f>
        <v>478</v>
      </c>
      <c r="W5" s="96">
        <f t="shared" ref="W5" ca="1" si="17">INDIRECT(ADDRESS(35,6+V$2,,,"Scrutini"))</f>
        <v>472</v>
      </c>
      <c r="X5" s="96">
        <f t="shared" ref="X5" ca="1" si="18">INDIRECT(ADDRESS(33,6+X$2,,,"Scrutini"))</f>
        <v>277</v>
      </c>
      <c r="Y5" s="96">
        <f t="shared" ref="Y5" ca="1" si="19">INDIRECT(ADDRESS(35,6+X$2,,,"Scrutini"))</f>
        <v>295</v>
      </c>
      <c r="Z5" s="96">
        <f t="shared" ref="Z5" ca="1" si="20">INDIRECT(ADDRESS(33,6+Z$2,,,"Scrutini"))</f>
        <v>248</v>
      </c>
      <c r="AA5" s="96">
        <f t="shared" ref="AA5" ca="1" si="21">INDIRECT(ADDRESS(35,6+Z$2,,,"Scrutini"))</f>
        <v>252</v>
      </c>
      <c r="AB5" s="96">
        <f t="shared" ref="AB5" ca="1" si="22">INDIRECT(ADDRESS(33,6+AB$2,,,"Scrutini"))</f>
        <v>413</v>
      </c>
      <c r="AC5" s="96">
        <f t="shared" ref="AC5" ca="1" si="23">INDIRECT(ADDRESS(35,6+AB$2,,,"Scrutini"))</f>
        <v>425</v>
      </c>
      <c r="AD5" s="96">
        <f t="shared" ref="AD5" ca="1" si="24">INDIRECT(ADDRESS(33,6+AD$2,,,"Scrutini"))</f>
        <v>464</v>
      </c>
      <c r="AE5" s="96">
        <f t="shared" ref="AE5" ca="1" si="25">INDIRECT(ADDRESS(35,6+AD$2,,,"Scrutini"))</f>
        <v>483</v>
      </c>
      <c r="AF5" s="97">
        <f ca="1">D5+F5+H5+J5+L5+N5+P5+R5+T5+V5+X5+Z5+AB5+AD5</f>
        <v>5274</v>
      </c>
      <c r="AG5" s="97">
        <f ca="1">E5+G5+I5+K5+M5+O5+Q5+S5+U5+W5+Y5+AA5+AC5+AE5</f>
        <v>5770</v>
      </c>
      <c r="AH5" s="98">
        <f t="shared" ref="AH5" ca="1" si="26">AF5+AG5</f>
        <v>11044</v>
      </c>
    </row>
    <row r="6" spans="1:34" s="3" customFormat="1" ht="24" customHeight="1">
      <c r="A6" s="238" t="s">
        <v>5</v>
      </c>
      <c r="B6" s="239"/>
      <c r="C6" s="240"/>
      <c r="D6" s="231">
        <f ca="1">INDIRECT(ADDRESS(23,6+D$2,,,"Scrutini"))</f>
        <v>283</v>
      </c>
      <c r="E6" s="231"/>
      <c r="F6" s="231">
        <f t="shared" ref="F6" ca="1" si="27">INDIRECT(ADDRESS(23,6+F$2,,,"Scrutini"))</f>
        <v>284</v>
      </c>
      <c r="G6" s="231"/>
      <c r="H6" s="231">
        <f t="shared" ref="H6" ca="1" si="28">INDIRECT(ADDRESS(23,6+H$2,,,"Scrutini"))</f>
        <v>310</v>
      </c>
      <c r="I6" s="231"/>
      <c r="J6" s="231">
        <f t="shared" ref="J6" ca="1" si="29">INDIRECT(ADDRESS(23,6+J$2,,,"Scrutini"))</f>
        <v>288</v>
      </c>
      <c r="K6" s="231"/>
      <c r="L6" s="231">
        <f t="shared" ref="L6" ca="1" si="30">INDIRECT(ADDRESS(23,6+L$2,,,"Scrutini"))</f>
        <v>307</v>
      </c>
      <c r="M6" s="231"/>
      <c r="N6" s="231">
        <f t="shared" ref="N6" ca="1" si="31">INDIRECT(ADDRESS(23,6+N$2,,,"Scrutini"))</f>
        <v>285</v>
      </c>
      <c r="O6" s="231"/>
      <c r="P6" s="231">
        <f t="shared" ref="P6" ca="1" si="32">INDIRECT(ADDRESS(23,6+P$2,,,"Scrutini"))</f>
        <v>323</v>
      </c>
      <c r="Q6" s="231"/>
      <c r="R6" s="231">
        <f t="shared" ref="R6" ca="1" si="33">INDIRECT(ADDRESS(23,6+R$2,,,"Scrutini"))</f>
        <v>390</v>
      </c>
      <c r="S6" s="231"/>
      <c r="T6" s="231">
        <f t="shared" ref="T6" ca="1" si="34">INDIRECT(ADDRESS(23,6+T$2,,,"Scrutini"))</f>
        <v>299</v>
      </c>
      <c r="U6" s="231"/>
      <c r="V6" s="231">
        <f t="shared" ref="V6" ca="1" si="35">INDIRECT(ADDRESS(23,6+V$2,,,"Scrutini"))</f>
        <v>360</v>
      </c>
      <c r="W6" s="231"/>
      <c r="X6" s="231">
        <f t="shared" ref="X6" ca="1" si="36">INDIRECT(ADDRESS(23,6+X$2,,,"Scrutini"))</f>
        <v>257</v>
      </c>
      <c r="Y6" s="231"/>
      <c r="Z6" s="231">
        <f t="shared" ref="Z6" ca="1" si="37">INDIRECT(ADDRESS(23,6+Z$2,,,"Scrutini"))</f>
        <v>161</v>
      </c>
      <c r="AA6" s="231"/>
      <c r="AB6" s="231">
        <f t="shared" ref="AB6" ca="1" si="38">INDIRECT(ADDRESS(23,6+AB$2,,,"Scrutini"))</f>
        <v>292</v>
      </c>
      <c r="AC6" s="231"/>
      <c r="AD6" s="231">
        <f t="shared" ref="AD6" ca="1" si="39">INDIRECT(ADDRESS(23,6+AD$2,,,"Scrutini"))</f>
        <v>343</v>
      </c>
      <c r="AE6" s="231"/>
      <c r="AF6" s="252">
        <f ca="1">SUM(D6:AE6)</f>
        <v>4182</v>
      </c>
      <c r="AG6" s="253"/>
      <c r="AH6" s="254"/>
    </row>
    <row r="7" spans="1:34" s="3" customFormat="1" ht="24" customHeight="1">
      <c r="A7" s="238" t="s">
        <v>6</v>
      </c>
      <c r="B7" s="239"/>
      <c r="C7" s="240"/>
      <c r="D7" s="229">
        <f ca="1">INDIRECT(ADDRESS(27,6+D$2,,,"Scrutini"))</f>
        <v>4</v>
      </c>
      <c r="E7" s="230"/>
      <c r="F7" s="229">
        <f t="shared" ref="F7" ca="1" si="40">INDIRECT(ADDRESS(27,6+F$2,,,"Scrutini"))</f>
        <v>1</v>
      </c>
      <c r="G7" s="230"/>
      <c r="H7" s="229">
        <f t="shared" ref="H7" ca="1" si="41">INDIRECT(ADDRESS(27,6+H$2,,,"Scrutini"))</f>
        <v>4</v>
      </c>
      <c r="I7" s="230"/>
      <c r="J7" s="229">
        <f t="shared" ref="J7" ca="1" si="42">INDIRECT(ADDRESS(27,6+J$2,,,"Scrutini"))</f>
        <v>4</v>
      </c>
      <c r="K7" s="230"/>
      <c r="L7" s="229">
        <f t="shared" ref="L7" ca="1" si="43">INDIRECT(ADDRESS(27,6+L$2,,,"Scrutini"))</f>
        <v>2</v>
      </c>
      <c r="M7" s="230"/>
      <c r="N7" s="229">
        <f t="shared" ref="N7" ca="1" si="44">INDIRECT(ADDRESS(27,6+N$2,,,"Scrutini"))</f>
        <v>5</v>
      </c>
      <c r="O7" s="230"/>
      <c r="P7" s="229">
        <f t="shared" ref="P7" ca="1" si="45">INDIRECT(ADDRESS(27,6+P$2,,,"Scrutini"))</f>
        <v>4</v>
      </c>
      <c r="Q7" s="230"/>
      <c r="R7" s="229">
        <f t="shared" ref="R7" ca="1" si="46">INDIRECT(ADDRESS(27,6+R$2,,,"Scrutini"))</f>
        <v>5</v>
      </c>
      <c r="S7" s="230"/>
      <c r="T7" s="229">
        <f t="shared" ref="T7" ca="1" si="47">INDIRECT(ADDRESS(27,6+T$2,,,"Scrutini"))</f>
        <v>0</v>
      </c>
      <c r="U7" s="230"/>
      <c r="V7" s="229">
        <f t="shared" ref="V7" ca="1" si="48">INDIRECT(ADDRESS(27,6+V$2,,,"Scrutini"))</f>
        <v>1</v>
      </c>
      <c r="W7" s="230"/>
      <c r="X7" s="229">
        <f t="shared" ref="X7" ca="1" si="49">INDIRECT(ADDRESS(27,6+X$2,,,"Scrutini"))</f>
        <v>0</v>
      </c>
      <c r="Y7" s="230"/>
      <c r="Z7" s="229">
        <f t="shared" ref="Z7" ca="1" si="50">INDIRECT(ADDRESS(27,6+Z$2,,,"Scrutini"))</f>
        <v>2</v>
      </c>
      <c r="AA7" s="230"/>
      <c r="AB7" s="229">
        <f t="shared" ref="AB7" ca="1" si="51">INDIRECT(ADDRESS(27,6+AB$2,,,"Scrutini"))</f>
        <v>0</v>
      </c>
      <c r="AC7" s="230"/>
      <c r="AD7" s="229">
        <f t="shared" ref="AD7" ca="1" si="52">INDIRECT(ADDRESS(27,6+AD$2,,,"Scrutini"))</f>
        <v>3</v>
      </c>
      <c r="AE7" s="230"/>
      <c r="AF7" s="252">
        <f t="shared" ref="AF7:AF9" ca="1" si="53">SUM(D7:AE7)</f>
        <v>35</v>
      </c>
      <c r="AG7" s="253"/>
      <c r="AH7" s="254"/>
    </row>
    <row r="8" spans="1:34" s="3" customFormat="1" ht="24" customHeight="1">
      <c r="A8" s="238" t="s">
        <v>7</v>
      </c>
      <c r="B8" s="239"/>
      <c r="C8" s="240"/>
      <c r="D8" s="229">
        <f ca="1">INDIRECT(ADDRESS(28,6+D$2,,,"Scrutini"))</f>
        <v>11</v>
      </c>
      <c r="E8" s="230"/>
      <c r="F8" s="229">
        <f t="shared" ref="F8" ca="1" si="54">INDIRECT(ADDRESS(28,6+F$2,,,"Scrutini"))</f>
        <v>15</v>
      </c>
      <c r="G8" s="230"/>
      <c r="H8" s="229">
        <f t="shared" ref="H8" ca="1" si="55">INDIRECT(ADDRESS(28,6+H$2,,,"Scrutini"))</f>
        <v>10</v>
      </c>
      <c r="I8" s="230"/>
      <c r="J8" s="229">
        <f t="shared" ref="J8" ca="1" si="56">INDIRECT(ADDRESS(28,6+J$2,,,"Scrutini"))</f>
        <v>6</v>
      </c>
      <c r="K8" s="230"/>
      <c r="L8" s="229">
        <f t="shared" ref="L8" ca="1" si="57">INDIRECT(ADDRESS(28,6+L$2,,,"Scrutini"))</f>
        <v>5</v>
      </c>
      <c r="M8" s="230"/>
      <c r="N8" s="229">
        <f t="shared" ref="N8" ca="1" si="58">INDIRECT(ADDRESS(28,6+N$2,,,"Scrutini"))</f>
        <v>4</v>
      </c>
      <c r="O8" s="230"/>
      <c r="P8" s="229">
        <f t="shared" ref="P8" ca="1" si="59">INDIRECT(ADDRESS(28,6+P$2,,,"Scrutini"))</f>
        <v>18</v>
      </c>
      <c r="Q8" s="230"/>
      <c r="R8" s="229">
        <f t="shared" ref="R8" ca="1" si="60">INDIRECT(ADDRESS(28,6+R$2,,,"Scrutini"))</f>
        <v>13</v>
      </c>
      <c r="S8" s="230"/>
      <c r="T8" s="229">
        <f t="shared" ref="T8" ca="1" si="61">INDIRECT(ADDRESS(28,6+T$2,,,"Scrutini"))</f>
        <v>6</v>
      </c>
      <c r="U8" s="230"/>
      <c r="V8" s="229">
        <f t="shared" ref="V8" ca="1" si="62">INDIRECT(ADDRESS(28,6+V$2,,,"Scrutini"))</f>
        <v>9</v>
      </c>
      <c r="W8" s="230"/>
      <c r="X8" s="229">
        <f t="shared" ref="X8" ca="1" si="63">INDIRECT(ADDRESS(28,6+X$2,,,"Scrutini"))</f>
        <v>8</v>
      </c>
      <c r="Y8" s="230"/>
      <c r="Z8" s="229">
        <f t="shared" ref="Z8" ca="1" si="64">INDIRECT(ADDRESS(28,6+Z$2,,,"Scrutini"))</f>
        <v>5</v>
      </c>
      <c r="AA8" s="230"/>
      <c r="AB8" s="229">
        <f t="shared" ref="AB8" ca="1" si="65">INDIRECT(ADDRESS(28,6+AB$2,,,"Scrutini"))</f>
        <v>11</v>
      </c>
      <c r="AC8" s="230"/>
      <c r="AD8" s="229">
        <f t="shared" ref="AD8" ca="1" si="66">INDIRECT(ADDRESS(28,6+AD$2,,,"Scrutini"))</f>
        <v>12</v>
      </c>
      <c r="AE8" s="230"/>
      <c r="AF8" s="252">
        <f t="shared" ca="1" si="53"/>
        <v>133</v>
      </c>
      <c r="AG8" s="253"/>
      <c r="AH8" s="254"/>
    </row>
    <row r="9" spans="1:34" s="3" customFormat="1" ht="24" customHeight="1">
      <c r="A9" s="238" t="s">
        <v>8</v>
      </c>
      <c r="B9" s="239"/>
      <c r="C9" s="240"/>
      <c r="D9" s="229">
        <f ca="1">INDIRECT(ADDRESS(29,6+D$2,,,"Scrutini"))</f>
        <v>0</v>
      </c>
      <c r="E9" s="230"/>
      <c r="F9" s="229">
        <f t="shared" ref="F9" ca="1" si="67">INDIRECT(ADDRESS(29,6+F$2,,,"Scrutini"))</f>
        <v>2</v>
      </c>
      <c r="G9" s="230"/>
      <c r="H9" s="229">
        <f t="shared" ref="H9" ca="1" si="68">INDIRECT(ADDRESS(29,6+H$2,,,"Scrutini"))</f>
        <v>0</v>
      </c>
      <c r="I9" s="230"/>
      <c r="J9" s="229">
        <f t="shared" ref="J9" ca="1" si="69">INDIRECT(ADDRESS(29,6+J$2,,,"Scrutini"))</f>
        <v>0</v>
      </c>
      <c r="K9" s="230"/>
      <c r="L9" s="229">
        <f t="shared" ref="L9" ca="1" si="70">INDIRECT(ADDRESS(29,6+L$2,,,"Scrutini"))</f>
        <v>0</v>
      </c>
      <c r="M9" s="230"/>
      <c r="N9" s="229">
        <f t="shared" ref="N9" ca="1" si="71">INDIRECT(ADDRESS(29,6+N$2,,,"Scrutini"))</f>
        <v>0</v>
      </c>
      <c r="O9" s="230"/>
      <c r="P9" s="229">
        <f t="shared" ref="P9" ca="1" si="72">INDIRECT(ADDRESS(29,6+P$2,,,"Scrutini"))</f>
        <v>0</v>
      </c>
      <c r="Q9" s="230"/>
      <c r="R9" s="229">
        <f t="shared" ref="R9" ca="1" si="73">INDIRECT(ADDRESS(29,6+R$2,,,"Scrutini"))</f>
        <v>0</v>
      </c>
      <c r="S9" s="230"/>
      <c r="T9" s="229">
        <f t="shared" ref="T9" ca="1" si="74">INDIRECT(ADDRESS(29,6+T$2,,,"Scrutini"))</f>
        <v>0</v>
      </c>
      <c r="U9" s="230"/>
      <c r="V9" s="229">
        <f t="shared" ref="V9" ca="1" si="75">INDIRECT(ADDRESS(29,6+V$2,,,"Scrutini"))</f>
        <v>0</v>
      </c>
      <c r="W9" s="230"/>
      <c r="X9" s="229">
        <f t="shared" ref="X9" ca="1" si="76">INDIRECT(ADDRESS(29,6+X$2,,,"Scrutini"))</f>
        <v>0</v>
      </c>
      <c r="Y9" s="230"/>
      <c r="Z9" s="229">
        <f t="shared" ref="Z9" ca="1" si="77">INDIRECT(ADDRESS(29,6+Z$2,,,"Scrutini"))</f>
        <v>0</v>
      </c>
      <c r="AA9" s="230"/>
      <c r="AB9" s="229">
        <f t="shared" ref="AB9" ca="1" si="78">INDIRECT(ADDRESS(29,6+AB$2,,,"Scrutini"))</f>
        <v>0</v>
      </c>
      <c r="AC9" s="230"/>
      <c r="AD9" s="229">
        <f t="shared" ref="AD9" ca="1" si="79">INDIRECT(ADDRESS(29,6+AD$2,,,"Scrutini"))</f>
        <v>0</v>
      </c>
      <c r="AE9" s="230"/>
      <c r="AF9" s="252">
        <f t="shared" ca="1" si="53"/>
        <v>2</v>
      </c>
      <c r="AG9" s="253"/>
      <c r="AH9" s="254"/>
    </row>
    <row r="10" spans="1:34" s="2" customFormat="1" ht="15.75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</row>
    <row r="11" spans="1:34" s="2" customFormat="1" ht="21" customHeight="1" thickBot="1">
      <c r="A11" s="232" t="s">
        <v>0</v>
      </c>
      <c r="B11" s="232"/>
      <c r="C11" s="232"/>
      <c r="D11" s="243">
        <v>1</v>
      </c>
      <c r="E11" s="242"/>
      <c r="F11" s="241">
        <v>2</v>
      </c>
      <c r="G11" s="242"/>
      <c r="H11" s="241">
        <v>3</v>
      </c>
      <c r="I11" s="242"/>
      <c r="J11" s="241">
        <v>4</v>
      </c>
      <c r="K11" s="242"/>
      <c r="L11" s="241">
        <v>5</v>
      </c>
      <c r="M11" s="242"/>
      <c r="N11" s="241">
        <v>6</v>
      </c>
      <c r="O11" s="242"/>
      <c r="P11" s="241">
        <v>7</v>
      </c>
      <c r="Q11" s="242"/>
      <c r="R11" s="241">
        <v>8</v>
      </c>
      <c r="S11" s="242"/>
      <c r="T11" s="241">
        <v>9</v>
      </c>
      <c r="U11" s="242"/>
      <c r="V11" s="241">
        <v>10</v>
      </c>
      <c r="W11" s="242"/>
      <c r="X11" s="241">
        <v>11</v>
      </c>
      <c r="Y11" s="242"/>
      <c r="Z11" s="241">
        <v>12</v>
      </c>
      <c r="AA11" s="242"/>
      <c r="AB11" s="241">
        <v>13</v>
      </c>
      <c r="AC11" s="242"/>
      <c r="AD11" s="241">
        <v>14</v>
      </c>
      <c r="AE11" s="242"/>
      <c r="AF11" s="255" t="s">
        <v>3</v>
      </c>
      <c r="AG11" s="255"/>
      <c r="AH11" s="255"/>
    </row>
    <row r="12" spans="1:34" ht="20.25" customHeight="1" thickBot="1">
      <c r="A12" s="234" t="s">
        <v>78</v>
      </c>
      <c r="B12" s="233" t="s">
        <v>28</v>
      </c>
      <c r="C12" s="197"/>
      <c r="D12" s="227">
        <f ca="1">INDIRECT(ADDRESS(4,6+D$2,,,"Scrutini"))</f>
        <v>0</v>
      </c>
      <c r="E12" s="228"/>
      <c r="F12" s="227">
        <f ca="1">INDIRECT(ADDRESS(4,6+F$2,,,"Scrutini"))</f>
        <v>0</v>
      </c>
      <c r="G12" s="228"/>
      <c r="H12" s="227">
        <f ca="1">INDIRECT(ADDRESS(4,6+H$2,,,"Scrutini"))</f>
        <v>0</v>
      </c>
      <c r="I12" s="228"/>
      <c r="J12" s="227">
        <f ca="1">INDIRECT(ADDRESS(4,6+J$2,,,"Scrutini"))</f>
        <v>2</v>
      </c>
      <c r="K12" s="228"/>
      <c r="L12" s="227">
        <f ca="1">INDIRECT(ADDRESS(4,6+L$2,,,"Scrutini"))</f>
        <v>4</v>
      </c>
      <c r="M12" s="228"/>
      <c r="N12" s="227">
        <f ca="1">INDIRECT(ADDRESS(4,6+N$2,,,"Scrutini"))</f>
        <v>2</v>
      </c>
      <c r="O12" s="228"/>
      <c r="P12" s="227">
        <f ca="1">INDIRECT(ADDRESS(4,6+P$2,,,"Scrutini"))</f>
        <v>0</v>
      </c>
      <c r="Q12" s="228"/>
      <c r="R12" s="227">
        <f ca="1">INDIRECT(ADDRESS(4,6+R$2,,,"Scrutini"))</f>
        <v>2</v>
      </c>
      <c r="S12" s="228"/>
      <c r="T12" s="227">
        <f ca="1">INDIRECT(ADDRESS(4,6+T$2,,,"Scrutini"))</f>
        <v>3</v>
      </c>
      <c r="U12" s="228"/>
      <c r="V12" s="227">
        <f ca="1">INDIRECT(ADDRESS(4,6+V$2,,,"Scrutini"))</f>
        <v>2</v>
      </c>
      <c r="W12" s="228"/>
      <c r="X12" s="227">
        <f ca="1">INDIRECT(ADDRESS(4,6+X$2,,,"Scrutini"))</f>
        <v>1</v>
      </c>
      <c r="Y12" s="228"/>
      <c r="Z12" s="227">
        <f ca="1">INDIRECT(ADDRESS(4,6+Z$2,,,"Scrutini"))</f>
        <v>1</v>
      </c>
      <c r="AA12" s="228"/>
      <c r="AB12" s="227">
        <f ca="1">INDIRECT(ADDRESS(4,6+AB$2,,,"Scrutini"))</f>
        <v>3</v>
      </c>
      <c r="AC12" s="228"/>
      <c r="AD12" s="227">
        <f ca="1">INDIRECT(ADDRESS(4,6+AD$2,,,"Scrutini"))</f>
        <v>3</v>
      </c>
      <c r="AE12" s="228"/>
      <c r="AF12" s="214">
        <f ca="1">SUM(D12:AE12)</f>
        <v>23</v>
      </c>
      <c r="AG12" s="215"/>
      <c r="AH12" s="216"/>
    </row>
    <row r="13" spans="1:34" ht="20.25" customHeight="1" thickBot="1">
      <c r="A13" s="235"/>
      <c r="B13" s="15">
        <v>1</v>
      </c>
      <c r="C13" s="134" t="s">
        <v>77</v>
      </c>
      <c r="D13" s="223">
        <v>0</v>
      </c>
      <c r="E13" s="224"/>
      <c r="F13" s="223">
        <v>0</v>
      </c>
      <c r="G13" s="224"/>
      <c r="H13" s="223">
        <v>0</v>
      </c>
      <c r="I13" s="224"/>
      <c r="J13" s="223">
        <v>0</v>
      </c>
      <c r="K13" s="224"/>
      <c r="L13" s="223">
        <v>0</v>
      </c>
      <c r="M13" s="224"/>
      <c r="N13" s="223">
        <v>0</v>
      </c>
      <c r="O13" s="224"/>
      <c r="P13" s="223">
        <v>0</v>
      </c>
      <c r="Q13" s="224"/>
      <c r="R13" s="223">
        <v>0</v>
      </c>
      <c r="S13" s="224"/>
      <c r="T13" s="223">
        <v>0</v>
      </c>
      <c r="U13" s="224"/>
      <c r="V13" s="223">
        <v>0</v>
      </c>
      <c r="W13" s="224"/>
      <c r="X13" s="223">
        <v>0</v>
      </c>
      <c r="Y13" s="224"/>
      <c r="Z13" s="223">
        <v>0</v>
      </c>
      <c r="AA13" s="224"/>
      <c r="AB13" s="223">
        <v>0</v>
      </c>
      <c r="AC13" s="224"/>
      <c r="AD13" s="223">
        <v>0</v>
      </c>
      <c r="AE13" s="224"/>
      <c r="AF13" s="214">
        <f t="shared" ref="AF13:AF17" si="80">SUM(D13:AE13)</f>
        <v>0</v>
      </c>
      <c r="AG13" s="215"/>
      <c r="AH13" s="216"/>
    </row>
    <row r="14" spans="1:34" ht="20.25" customHeight="1" thickBot="1">
      <c r="A14" s="235"/>
      <c r="B14" s="29">
        <v>2</v>
      </c>
      <c r="C14" s="134" t="s">
        <v>80</v>
      </c>
      <c r="D14" s="202">
        <v>0</v>
      </c>
      <c r="E14" s="203"/>
      <c r="F14" s="202">
        <v>0</v>
      </c>
      <c r="G14" s="203"/>
      <c r="H14" s="202">
        <v>0</v>
      </c>
      <c r="I14" s="203"/>
      <c r="J14" s="202">
        <v>0</v>
      </c>
      <c r="K14" s="203"/>
      <c r="L14" s="202">
        <v>0</v>
      </c>
      <c r="M14" s="203"/>
      <c r="N14" s="202">
        <v>1</v>
      </c>
      <c r="O14" s="203"/>
      <c r="P14" s="202">
        <v>0</v>
      </c>
      <c r="Q14" s="203"/>
      <c r="R14" s="202">
        <v>0</v>
      </c>
      <c r="S14" s="203"/>
      <c r="T14" s="202">
        <v>0</v>
      </c>
      <c r="U14" s="203"/>
      <c r="V14" s="202">
        <v>0</v>
      </c>
      <c r="W14" s="203"/>
      <c r="X14" s="202">
        <v>0</v>
      </c>
      <c r="Y14" s="203"/>
      <c r="Z14" s="202">
        <v>0</v>
      </c>
      <c r="AA14" s="203"/>
      <c r="AB14" s="202">
        <v>0</v>
      </c>
      <c r="AC14" s="203"/>
      <c r="AD14" s="202">
        <v>0</v>
      </c>
      <c r="AE14" s="203"/>
      <c r="AF14" s="214">
        <f t="shared" si="80"/>
        <v>1</v>
      </c>
      <c r="AG14" s="215"/>
      <c r="AH14" s="216"/>
    </row>
    <row r="15" spans="1:34" ht="20.25" customHeight="1" thickBot="1">
      <c r="A15" s="235"/>
      <c r="B15" s="29">
        <v>3</v>
      </c>
      <c r="C15" s="134" t="s">
        <v>81</v>
      </c>
      <c r="D15" s="202">
        <v>0</v>
      </c>
      <c r="E15" s="203"/>
      <c r="F15" s="202">
        <v>0</v>
      </c>
      <c r="G15" s="203"/>
      <c r="H15" s="202">
        <v>0</v>
      </c>
      <c r="I15" s="203"/>
      <c r="J15" s="202">
        <v>0</v>
      </c>
      <c r="K15" s="203"/>
      <c r="L15" s="202">
        <v>0</v>
      </c>
      <c r="M15" s="203"/>
      <c r="N15" s="202">
        <v>0</v>
      </c>
      <c r="O15" s="203"/>
      <c r="P15" s="202">
        <v>0</v>
      </c>
      <c r="Q15" s="203"/>
      <c r="R15" s="202">
        <v>0</v>
      </c>
      <c r="S15" s="203"/>
      <c r="T15" s="202">
        <v>0</v>
      </c>
      <c r="U15" s="203"/>
      <c r="V15" s="202">
        <v>1</v>
      </c>
      <c r="W15" s="203"/>
      <c r="X15" s="202">
        <v>0</v>
      </c>
      <c r="Y15" s="203"/>
      <c r="Z15" s="202">
        <v>0</v>
      </c>
      <c r="AA15" s="203"/>
      <c r="AB15" s="202">
        <v>0</v>
      </c>
      <c r="AC15" s="203"/>
      <c r="AD15" s="202">
        <v>0</v>
      </c>
      <c r="AE15" s="203"/>
      <c r="AF15" s="214">
        <f t="shared" si="80"/>
        <v>1</v>
      </c>
      <c r="AG15" s="215"/>
      <c r="AH15" s="216"/>
    </row>
    <row r="16" spans="1:34" ht="20.25" customHeight="1" thickBot="1">
      <c r="A16" s="235"/>
      <c r="B16" s="29">
        <v>4</v>
      </c>
      <c r="C16" s="134" t="s">
        <v>82</v>
      </c>
      <c r="D16" s="202">
        <v>0</v>
      </c>
      <c r="E16" s="203"/>
      <c r="F16" s="202">
        <v>0</v>
      </c>
      <c r="G16" s="203"/>
      <c r="H16" s="202">
        <v>0</v>
      </c>
      <c r="I16" s="203"/>
      <c r="J16" s="202">
        <v>0</v>
      </c>
      <c r="K16" s="203"/>
      <c r="L16" s="202">
        <v>0</v>
      </c>
      <c r="M16" s="203"/>
      <c r="N16" s="202">
        <v>0</v>
      </c>
      <c r="O16" s="203"/>
      <c r="P16" s="202">
        <v>0</v>
      </c>
      <c r="Q16" s="203"/>
      <c r="R16" s="202">
        <v>0</v>
      </c>
      <c r="S16" s="203"/>
      <c r="T16" s="202">
        <v>0</v>
      </c>
      <c r="U16" s="203"/>
      <c r="V16" s="202">
        <v>0</v>
      </c>
      <c r="W16" s="203"/>
      <c r="X16" s="202">
        <v>0</v>
      </c>
      <c r="Y16" s="203"/>
      <c r="Z16" s="202">
        <v>0</v>
      </c>
      <c r="AA16" s="203"/>
      <c r="AB16" s="202">
        <v>0</v>
      </c>
      <c r="AC16" s="203"/>
      <c r="AD16" s="202">
        <v>0</v>
      </c>
      <c r="AE16" s="203"/>
      <c r="AF16" s="214">
        <f t="shared" si="80"/>
        <v>0</v>
      </c>
      <c r="AG16" s="215"/>
      <c r="AH16" s="216"/>
    </row>
    <row r="17" spans="1:34" ht="20.25" customHeight="1" thickBot="1">
      <c r="A17" s="235"/>
      <c r="B17" s="29">
        <v>5</v>
      </c>
      <c r="C17" s="134" t="s">
        <v>83</v>
      </c>
      <c r="D17" s="202">
        <v>0</v>
      </c>
      <c r="E17" s="203"/>
      <c r="F17" s="202">
        <v>0</v>
      </c>
      <c r="G17" s="203"/>
      <c r="H17" s="202">
        <v>0</v>
      </c>
      <c r="I17" s="203"/>
      <c r="J17" s="202">
        <v>0</v>
      </c>
      <c r="K17" s="203"/>
      <c r="L17" s="202">
        <v>0</v>
      </c>
      <c r="M17" s="203"/>
      <c r="N17" s="202">
        <v>0</v>
      </c>
      <c r="O17" s="203"/>
      <c r="P17" s="202">
        <v>0</v>
      </c>
      <c r="Q17" s="203"/>
      <c r="R17" s="202">
        <v>0</v>
      </c>
      <c r="S17" s="203"/>
      <c r="T17" s="202">
        <v>1</v>
      </c>
      <c r="U17" s="203"/>
      <c r="V17" s="202">
        <v>0</v>
      </c>
      <c r="W17" s="203"/>
      <c r="X17" s="202">
        <v>0</v>
      </c>
      <c r="Y17" s="203"/>
      <c r="Z17" s="202">
        <v>0</v>
      </c>
      <c r="AA17" s="203"/>
      <c r="AB17" s="202">
        <v>0</v>
      </c>
      <c r="AC17" s="203"/>
      <c r="AD17" s="202">
        <v>0</v>
      </c>
      <c r="AE17" s="203"/>
      <c r="AF17" s="214">
        <f t="shared" si="80"/>
        <v>1</v>
      </c>
      <c r="AG17" s="215"/>
      <c r="AH17" s="216"/>
    </row>
    <row r="18" spans="1:34" ht="20.25" hidden="1" customHeight="1">
      <c r="A18" s="235"/>
      <c r="B18" s="29">
        <v>6</v>
      </c>
      <c r="C18" s="7"/>
      <c r="D18" s="202"/>
      <c r="E18" s="203"/>
      <c r="F18" s="202"/>
      <c r="G18" s="203"/>
      <c r="H18" s="202"/>
      <c r="I18" s="203"/>
      <c r="J18" s="202"/>
      <c r="K18" s="203"/>
      <c r="L18" s="202"/>
      <c r="M18" s="203"/>
      <c r="N18" s="202"/>
      <c r="O18" s="203"/>
      <c r="P18" s="202"/>
      <c r="Q18" s="203"/>
      <c r="R18" s="202"/>
      <c r="S18" s="203"/>
      <c r="T18" s="202"/>
      <c r="U18" s="203"/>
      <c r="V18" s="202"/>
      <c r="W18" s="203"/>
      <c r="X18" s="202"/>
      <c r="Y18" s="203"/>
      <c r="Z18" s="202"/>
      <c r="AA18" s="203"/>
      <c r="AB18" s="202"/>
      <c r="AC18" s="203"/>
      <c r="AD18" s="202"/>
      <c r="AE18" s="203"/>
      <c r="AF18" s="204">
        <f t="shared" ref="AF18:AF25" si="81">SUM(D18:AA18)</f>
        <v>0</v>
      </c>
      <c r="AG18" s="205"/>
      <c r="AH18" s="206"/>
    </row>
    <row r="19" spans="1:34" ht="20.25" hidden="1" customHeight="1">
      <c r="A19" s="235"/>
      <c r="B19" s="29">
        <v>7</v>
      </c>
      <c r="C19" s="7"/>
      <c r="D19" s="202"/>
      <c r="E19" s="203"/>
      <c r="F19" s="202"/>
      <c r="G19" s="203"/>
      <c r="H19" s="202"/>
      <c r="I19" s="203"/>
      <c r="J19" s="202"/>
      <c r="K19" s="203"/>
      <c r="L19" s="202"/>
      <c r="M19" s="203"/>
      <c r="N19" s="202"/>
      <c r="O19" s="203"/>
      <c r="P19" s="202"/>
      <c r="Q19" s="203"/>
      <c r="R19" s="202"/>
      <c r="S19" s="203"/>
      <c r="T19" s="202"/>
      <c r="U19" s="203"/>
      <c r="V19" s="202"/>
      <c r="W19" s="203"/>
      <c r="X19" s="202"/>
      <c r="Y19" s="203"/>
      <c r="Z19" s="202"/>
      <c r="AA19" s="203"/>
      <c r="AB19" s="202"/>
      <c r="AC19" s="203"/>
      <c r="AD19" s="202"/>
      <c r="AE19" s="203"/>
      <c r="AF19" s="204">
        <f t="shared" si="81"/>
        <v>0</v>
      </c>
      <c r="AG19" s="205"/>
      <c r="AH19" s="206"/>
    </row>
    <row r="20" spans="1:34" ht="20.25" hidden="1" customHeight="1">
      <c r="A20" s="235"/>
      <c r="B20" s="29">
        <v>8</v>
      </c>
      <c r="C20" s="7"/>
      <c r="D20" s="202"/>
      <c r="E20" s="203"/>
      <c r="F20" s="202"/>
      <c r="G20" s="203"/>
      <c r="H20" s="202"/>
      <c r="I20" s="203"/>
      <c r="J20" s="202"/>
      <c r="K20" s="203"/>
      <c r="L20" s="202"/>
      <c r="M20" s="203"/>
      <c r="N20" s="202"/>
      <c r="O20" s="203"/>
      <c r="P20" s="202"/>
      <c r="Q20" s="203"/>
      <c r="R20" s="202"/>
      <c r="S20" s="203"/>
      <c r="T20" s="202"/>
      <c r="U20" s="203"/>
      <c r="V20" s="202"/>
      <c r="W20" s="203"/>
      <c r="X20" s="202"/>
      <c r="Y20" s="203"/>
      <c r="Z20" s="202"/>
      <c r="AA20" s="203"/>
      <c r="AB20" s="202"/>
      <c r="AC20" s="203"/>
      <c r="AD20" s="202"/>
      <c r="AE20" s="203"/>
      <c r="AF20" s="204">
        <f t="shared" si="81"/>
        <v>0</v>
      </c>
      <c r="AG20" s="205"/>
      <c r="AH20" s="206"/>
    </row>
    <row r="21" spans="1:34" ht="20.25" hidden="1" customHeight="1">
      <c r="A21" s="235"/>
      <c r="B21" s="29">
        <v>9</v>
      </c>
      <c r="C21" s="7"/>
      <c r="D21" s="202">
        <v>0</v>
      </c>
      <c r="E21" s="203"/>
      <c r="F21" s="202"/>
      <c r="G21" s="203"/>
      <c r="H21" s="202"/>
      <c r="I21" s="203"/>
      <c r="J21" s="202"/>
      <c r="K21" s="203"/>
      <c r="L21" s="202"/>
      <c r="M21" s="203"/>
      <c r="N21" s="202"/>
      <c r="O21" s="203"/>
      <c r="P21" s="202"/>
      <c r="Q21" s="203"/>
      <c r="R21" s="202"/>
      <c r="S21" s="203"/>
      <c r="T21" s="202"/>
      <c r="U21" s="203"/>
      <c r="V21" s="202"/>
      <c r="W21" s="203"/>
      <c r="X21" s="202"/>
      <c r="Y21" s="203"/>
      <c r="Z21" s="202"/>
      <c r="AA21" s="203"/>
      <c r="AB21" s="202"/>
      <c r="AC21" s="203"/>
      <c r="AD21" s="202"/>
      <c r="AE21" s="203"/>
      <c r="AF21" s="204">
        <f t="shared" si="81"/>
        <v>0</v>
      </c>
      <c r="AG21" s="205"/>
      <c r="AH21" s="206"/>
    </row>
    <row r="22" spans="1:34" ht="20.25" hidden="1" customHeight="1">
      <c r="A22" s="235"/>
      <c r="B22" s="29">
        <v>10</v>
      </c>
      <c r="C22" s="7"/>
      <c r="D22" s="202"/>
      <c r="E22" s="203"/>
      <c r="F22" s="202"/>
      <c r="G22" s="203"/>
      <c r="H22" s="202"/>
      <c r="I22" s="203"/>
      <c r="J22" s="202"/>
      <c r="K22" s="203"/>
      <c r="L22" s="202"/>
      <c r="M22" s="203"/>
      <c r="N22" s="202"/>
      <c r="O22" s="203"/>
      <c r="P22" s="202"/>
      <c r="Q22" s="203"/>
      <c r="R22" s="202"/>
      <c r="S22" s="203"/>
      <c r="T22" s="202"/>
      <c r="U22" s="203"/>
      <c r="V22" s="202"/>
      <c r="W22" s="203"/>
      <c r="X22" s="202"/>
      <c r="Y22" s="203"/>
      <c r="Z22" s="202"/>
      <c r="AA22" s="203"/>
      <c r="AB22" s="202"/>
      <c r="AC22" s="203"/>
      <c r="AD22" s="202"/>
      <c r="AE22" s="203"/>
      <c r="AF22" s="204">
        <f t="shared" si="81"/>
        <v>0</v>
      </c>
      <c r="AG22" s="205"/>
      <c r="AH22" s="206"/>
    </row>
    <row r="23" spans="1:34" ht="20.25" hidden="1" customHeight="1">
      <c r="A23" s="235"/>
      <c r="B23" s="29">
        <v>11</v>
      </c>
      <c r="C23" s="7"/>
      <c r="D23" s="202"/>
      <c r="E23" s="203"/>
      <c r="F23" s="202"/>
      <c r="G23" s="203"/>
      <c r="H23" s="202"/>
      <c r="I23" s="203"/>
      <c r="J23" s="202"/>
      <c r="K23" s="203"/>
      <c r="L23" s="202"/>
      <c r="M23" s="203"/>
      <c r="N23" s="202"/>
      <c r="O23" s="203"/>
      <c r="P23" s="202"/>
      <c r="Q23" s="203"/>
      <c r="R23" s="202"/>
      <c r="S23" s="203"/>
      <c r="T23" s="202"/>
      <c r="U23" s="203"/>
      <c r="V23" s="202"/>
      <c r="W23" s="203"/>
      <c r="X23" s="202"/>
      <c r="Y23" s="203"/>
      <c r="Z23" s="202"/>
      <c r="AA23" s="203"/>
      <c r="AB23" s="202"/>
      <c r="AC23" s="203"/>
      <c r="AD23" s="202"/>
      <c r="AE23" s="203"/>
      <c r="AF23" s="204">
        <f t="shared" si="81"/>
        <v>0</v>
      </c>
      <c r="AG23" s="205"/>
      <c r="AH23" s="206"/>
    </row>
    <row r="24" spans="1:34" ht="20.25" hidden="1" customHeight="1">
      <c r="A24" s="235"/>
      <c r="B24" s="29">
        <v>12</v>
      </c>
      <c r="C24" s="7"/>
      <c r="D24" s="202"/>
      <c r="E24" s="203"/>
      <c r="F24" s="202"/>
      <c r="G24" s="203"/>
      <c r="H24" s="202"/>
      <c r="I24" s="203"/>
      <c r="J24" s="202"/>
      <c r="K24" s="203"/>
      <c r="L24" s="202"/>
      <c r="M24" s="203"/>
      <c r="N24" s="202"/>
      <c r="O24" s="203"/>
      <c r="P24" s="202"/>
      <c r="Q24" s="203"/>
      <c r="R24" s="202"/>
      <c r="S24" s="203"/>
      <c r="T24" s="202"/>
      <c r="U24" s="203"/>
      <c r="V24" s="202"/>
      <c r="W24" s="203"/>
      <c r="X24" s="202"/>
      <c r="Y24" s="203"/>
      <c r="Z24" s="202"/>
      <c r="AA24" s="203"/>
      <c r="AB24" s="202"/>
      <c r="AC24" s="203"/>
      <c r="AD24" s="202"/>
      <c r="AE24" s="203"/>
      <c r="AF24" s="204">
        <f t="shared" si="81"/>
        <v>0</v>
      </c>
      <c r="AG24" s="205"/>
      <c r="AH24" s="206"/>
    </row>
    <row r="25" spans="1:34" ht="20.25" hidden="1" customHeight="1">
      <c r="A25" s="235"/>
      <c r="B25" s="29">
        <v>13</v>
      </c>
      <c r="C25" s="7"/>
      <c r="D25" s="202"/>
      <c r="E25" s="203"/>
      <c r="F25" s="202"/>
      <c r="G25" s="203"/>
      <c r="H25" s="202"/>
      <c r="I25" s="203"/>
      <c r="J25" s="202"/>
      <c r="K25" s="203"/>
      <c r="L25" s="202"/>
      <c r="M25" s="203"/>
      <c r="N25" s="202"/>
      <c r="O25" s="203"/>
      <c r="P25" s="202"/>
      <c r="Q25" s="203"/>
      <c r="R25" s="202"/>
      <c r="S25" s="203"/>
      <c r="T25" s="202"/>
      <c r="U25" s="203"/>
      <c r="V25" s="202"/>
      <c r="W25" s="203"/>
      <c r="X25" s="202"/>
      <c r="Y25" s="203"/>
      <c r="Z25" s="202"/>
      <c r="AA25" s="203"/>
      <c r="AB25" s="202"/>
      <c r="AC25" s="203"/>
      <c r="AD25" s="202"/>
      <c r="AE25" s="203"/>
      <c r="AF25" s="204">
        <f t="shared" si="81"/>
        <v>0</v>
      </c>
      <c r="AG25" s="205"/>
      <c r="AH25" s="206"/>
    </row>
    <row r="26" spans="1:34" ht="20.25" hidden="1" customHeight="1" thickBot="1">
      <c r="A26" s="235"/>
      <c r="B26" s="30">
        <v>14</v>
      </c>
      <c r="C26" s="27"/>
      <c r="D26" s="225"/>
      <c r="E26" s="226"/>
      <c r="F26" s="225"/>
      <c r="G26" s="226"/>
      <c r="H26" s="225"/>
      <c r="I26" s="226"/>
      <c r="J26" s="225"/>
      <c r="K26" s="226"/>
      <c r="L26" s="225"/>
      <c r="M26" s="226"/>
      <c r="N26" s="225"/>
      <c r="O26" s="226"/>
      <c r="P26" s="225"/>
      <c r="Q26" s="226"/>
      <c r="R26" s="225"/>
      <c r="S26" s="226"/>
      <c r="T26" s="225"/>
      <c r="U26" s="226"/>
      <c r="V26" s="225"/>
      <c r="W26" s="226"/>
      <c r="X26" s="225"/>
      <c r="Y26" s="226"/>
      <c r="Z26" s="225"/>
      <c r="AA26" s="226"/>
      <c r="AB26" s="225"/>
      <c r="AC26" s="226"/>
      <c r="AD26" s="225"/>
      <c r="AE26" s="226"/>
      <c r="AF26" s="209">
        <f t="shared" ref="AF26" si="82">SUM(D26:AA26)</f>
        <v>0</v>
      </c>
      <c r="AG26" s="210"/>
      <c r="AH26" s="211"/>
    </row>
    <row r="27" spans="1:34" s="10" customFormat="1" ht="17.25" customHeight="1" thickBot="1">
      <c r="A27" s="236"/>
      <c r="B27" s="237"/>
      <c r="C27" s="197"/>
      <c r="D27" s="196">
        <f>SUM(D13:E17)</f>
        <v>0</v>
      </c>
      <c r="E27" s="197"/>
      <c r="F27" s="196">
        <f t="shared" ref="F27" si="83">SUM(F13:G17)</f>
        <v>0</v>
      </c>
      <c r="G27" s="197"/>
      <c r="H27" s="196">
        <f t="shared" ref="H27" si="84">SUM(H13:I17)</f>
        <v>0</v>
      </c>
      <c r="I27" s="197"/>
      <c r="J27" s="196">
        <f t="shared" ref="J27" si="85">SUM(J13:K17)</f>
        <v>0</v>
      </c>
      <c r="K27" s="197"/>
      <c r="L27" s="196">
        <f t="shared" ref="L27" si="86">SUM(L13:M17)</f>
        <v>0</v>
      </c>
      <c r="M27" s="197"/>
      <c r="N27" s="196">
        <f t="shared" ref="N27" si="87">SUM(N13:O17)</f>
        <v>1</v>
      </c>
      <c r="O27" s="197"/>
      <c r="P27" s="196">
        <f t="shared" ref="P27" si="88">SUM(P13:Q17)</f>
        <v>0</v>
      </c>
      <c r="Q27" s="197"/>
      <c r="R27" s="196">
        <f t="shared" ref="R27" si="89">SUM(R13:S17)</f>
        <v>0</v>
      </c>
      <c r="S27" s="197"/>
      <c r="T27" s="196">
        <f t="shared" ref="T27" si="90">SUM(T13:U17)</f>
        <v>1</v>
      </c>
      <c r="U27" s="197"/>
      <c r="V27" s="196">
        <f t="shared" ref="V27" si="91">SUM(V13:W17)</f>
        <v>1</v>
      </c>
      <c r="W27" s="197"/>
      <c r="X27" s="196">
        <f t="shared" ref="X27" si="92">SUM(X13:Y17)</f>
        <v>0</v>
      </c>
      <c r="Y27" s="197"/>
      <c r="Z27" s="196">
        <f t="shared" ref="Z27" si="93">SUM(Z13:AA17)</f>
        <v>0</v>
      </c>
      <c r="AA27" s="197"/>
      <c r="AB27" s="196">
        <f t="shared" ref="AB27" si="94">SUM(AB13:AC17)</f>
        <v>0</v>
      </c>
      <c r="AC27" s="197"/>
      <c r="AD27" s="196">
        <f t="shared" ref="AD27" si="95">SUM(AD13:AE17)</f>
        <v>0</v>
      </c>
      <c r="AE27" s="197"/>
      <c r="AF27" s="198">
        <f>SUM(AF13:AH17)</f>
        <v>3</v>
      </c>
      <c r="AG27" s="199"/>
      <c r="AH27" s="200"/>
    </row>
    <row r="28" spans="1:34" s="25" customFormat="1" ht="17.25" customHeight="1" thickBot="1">
      <c r="A28" s="9"/>
      <c r="B28" s="9"/>
      <c r="C28" s="9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3"/>
      <c r="AG28" s="23"/>
      <c r="AH28" s="23"/>
    </row>
    <row r="29" spans="1:34" ht="20.25" customHeight="1" thickBot="1">
      <c r="A29" s="234" t="s">
        <v>85</v>
      </c>
      <c r="B29" s="237" t="s">
        <v>28</v>
      </c>
      <c r="C29" s="197"/>
      <c r="D29" s="227">
        <f ca="1">INDIRECT(ADDRESS(5,6+D$2,,,"Scrutini"))</f>
        <v>6</v>
      </c>
      <c r="E29" s="228"/>
      <c r="F29" s="227">
        <f ca="1">INDIRECT(ADDRESS(5,6+F$2,,,"Scrutini"))</f>
        <v>5</v>
      </c>
      <c r="G29" s="228"/>
      <c r="H29" s="227">
        <f ca="1">INDIRECT(ADDRESS(5,6+H$2,,,"Scrutini"))</f>
        <v>2</v>
      </c>
      <c r="I29" s="228"/>
      <c r="J29" s="227">
        <f ca="1">INDIRECT(ADDRESS(5,6+J$2,,,"Scrutini"))</f>
        <v>4</v>
      </c>
      <c r="K29" s="228"/>
      <c r="L29" s="227">
        <f ca="1">INDIRECT(ADDRESS(5,6+L$2,,,"Scrutini"))</f>
        <v>2</v>
      </c>
      <c r="M29" s="228"/>
      <c r="N29" s="227">
        <f ca="1">INDIRECT(ADDRESS(5,6+N$2,,,"Scrutini"))</f>
        <v>8</v>
      </c>
      <c r="O29" s="228"/>
      <c r="P29" s="227">
        <f ca="1">INDIRECT(ADDRESS(5,6+P$2,,,"Scrutini"))</f>
        <v>3</v>
      </c>
      <c r="Q29" s="228"/>
      <c r="R29" s="227">
        <f ca="1">INDIRECT(ADDRESS(5,6+R$2,,,"Scrutini"))</f>
        <v>8</v>
      </c>
      <c r="S29" s="228"/>
      <c r="T29" s="227">
        <f ca="1">INDIRECT(ADDRESS(5,6+T$2,,,"Scrutini"))</f>
        <v>10</v>
      </c>
      <c r="U29" s="228"/>
      <c r="V29" s="227">
        <f ca="1">INDIRECT(ADDRESS(5,6+V$2,,,"Scrutini"))</f>
        <v>5</v>
      </c>
      <c r="W29" s="228"/>
      <c r="X29" s="227">
        <f ca="1">INDIRECT(ADDRESS(5,6+X$2,,,"Scrutini"))</f>
        <v>2</v>
      </c>
      <c r="Y29" s="228"/>
      <c r="Z29" s="227">
        <f ca="1">INDIRECT(ADDRESS(5,6+Z$2,,,"Scrutini"))</f>
        <v>5</v>
      </c>
      <c r="AA29" s="228"/>
      <c r="AB29" s="227">
        <f ca="1">INDIRECT(ADDRESS(5,6+AB$2,,,"Scrutini"))</f>
        <v>8</v>
      </c>
      <c r="AC29" s="228"/>
      <c r="AD29" s="227">
        <f ca="1">INDIRECT(ADDRESS(5,6+AD$2,,,"Scrutini"))</f>
        <v>9</v>
      </c>
      <c r="AE29" s="228"/>
      <c r="AF29" s="220">
        <f ca="1">SUM(D29:AE29)</f>
        <v>77</v>
      </c>
      <c r="AG29" s="221"/>
      <c r="AH29" s="222"/>
    </row>
    <row r="30" spans="1:34" ht="15" customHeight="1" thickBot="1">
      <c r="A30" s="235"/>
      <c r="B30" s="28">
        <v>1</v>
      </c>
      <c r="C30" s="134" t="s">
        <v>84</v>
      </c>
      <c r="D30" s="212">
        <v>0</v>
      </c>
      <c r="E30" s="213"/>
      <c r="F30" s="212">
        <v>0</v>
      </c>
      <c r="G30" s="213"/>
      <c r="H30" s="212">
        <v>0</v>
      </c>
      <c r="I30" s="213"/>
      <c r="J30" s="212">
        <v>0</v>
      </c>
      <c r="K30" s="213"/>
      <c r="L30" s="212">
        <v>0</v>
      </c>
      <c r="M30" s="213"/>
      <c r="N30" s="212">
        <v>3</v>
      </c>
      <c r="O30" s="213"/>
      <c r="P30" s="212">
        <v>0</v>
      </c>
      <c r="Q30" s="213"/>
      <c r="R30" s="212">
        <v>2</v>
      </c>
      <c r="S30" s="213"/>
      <c r="T30" s="212">
        <v>2</v>
      </c>
      <c r="U30" s="213"/>
      <c r="V30" s="212">
        <v>0</v>
      </c>
      <c r="W30" s="213"/>
      <c r="X30" s="212">
        <v>0</v>
      </c>
      <c r="Y30" s="213"/>
      <c r="Z30" s="212">
        <v>1</v>
      </c>
      <c r="AA30" s="213"/>
      <c r="AB30" s="212">
        <v>0</v>
      </c>
      <c r="AC30" s="213"/>
      <c r="AD30" s="212">
        <v>1</v>
      </c>
      <c r="AE30" s="213"/>
      <c r="AF30" s="220">
        <f t="shared" ref="AF30:AF34" si="96">SUM(D30:AE30)</f>
        <v>9</v>
      </c>
      <c r="AG30" s="221"/>
      <c r="AH30" s="222"/>
    </row>
    <row r="31" spans="1:34" ht="15.75" thickBot="1">
      <c r="A31" s="235"/>
      <c r="B31" s="29">
        <v>2</v>
      </c>
      <c r="C31" s="134" t="s">
        <v>86</v>
      </c>
      <c r="D31" s="202">
        <v>0</v>
      </c>
      <c r="E31" s="203"/>
      <c r="F31" s="202">
        <v>0</v>
      </c>
      <c r="G31" s="203"/>
      <c r="H31" s="202">
        <v>0</v>
      </c>
      <c r="I31" s="203"/>
      <c r="J31" s="202">
        <v>0</v>
      </c>
      <c r="K31" s="203"/>
      <c r="L31" s="202">
        <v>0</v>
      </c>
      <c r="M31" s="203"/>
      <c r="N31" s="202">
        <v>1</v>
      </c>
      <c r="O31" s="203"/>
      <c r="P31" s="202">
        <v>0</v>
      </c>
      <c r="Q31" s="203"/>
      <c r="R31" s="202">
        <v>0</v>
      </c>
      <c r="S31" s="203"/>
      <c r="T31" s="202">
        <v>0</v>
      </c>
      <c r="U31" s="203"/>
      <c r="V31" s="202">
        <v>0</v>
      </c>
      <c r="W31" s="203"/>
      <c r="X31" s="202">
        <v>0</v>
      </c>
      <c r="Y31" s="203"/>
      <c r="Z31" s="202">
        <v>0</v>
      </c>
      <c r="AA31" s="203"/>
      <c r="AB31" s="202">
        <v>0</v>
      </c>
      <c r="AC31" s="203"/>
      <c r="AD31" s="202">
        <v>0</v>
      </c>
      <c r="AE31" s="203"/>
      <c r="AF31" s="220">
        <f t="shared" si="96"/>
        <v>1</v>
      </c>
      <c r="AG31" s="221"/>
      <c r="AH31" s="222"/>
    </row>
    <row r="32" spans="1:34" ht="15.75" thickBot="1">
      <c r="A32" s="235"/>
      <c r="B32" s="29">
        <v>3</v>
      </c>
      <c r="C32" s="134" t="s">
        <v>87</v>
      </c>
      <c r="D32" s="202">
        <v>0</v>
      </c>
      <c r="E32" s="203"/>
      <c r="F32" s="202">
        <v>0</v>
      </c>
      <c r="G32" s="203"/>
      <c r="H32" s="202">
        <v>0</v>
      </c>
      <c r="I32" s="203"/>
      <c r="J32" s="202">
        <v>0</v>
      </c>
      <c r="K32" s="203"/>
      <c r="L32" s="202">
        <v>0</v>
      </c>
      <c r="M32" s="203"/>
      <c r="N32" s="202">
        <v>0</v>
      </c>
      <c r="O32" s="203"/>
      <c r="P32" s="202">
        <v>0</v>
      </c>
      <c r="Q32" s="203"/>
      <c r="R32" s="202">
        <v>0</v>
      </c>
      <c r="S32" s="203"/>
      <c r="T32" s="202">
        <v>0</v>
      </c>
      <c r="U32" s="203"/>
      <c r="V32" s="202">
        <v>0</v>
      </c>
      <c r="W32" s="203"/>
      <c r="X32" s="202">
        <v>0</v>
      </c>
      <c r="Y32" s="203"/>
      <c r="Z32" s="202">
        <v>0</v>
      </c>
      <c r="AA32" s="203"/>
      <c r="AB32" s="202">
        <v>0</v>
      </c>
      <c r="AC32" s="203"/>
      <c r="AD32" s="202">
        <v>0</v>
      </c>
      <c r="AE32" s="203"/>
      <c r="AF32" s="220">
        <f t="shared" si="96"/>
        <v>0</v>
      </c>
      <c r="AG32" s="221"/>
      <c r="AH32" s="222"/>
    </row>
    <row r="33" spans="1:34" ht="15.75" thickBot="1">
      <c r="A33" s="235"/>
      <c r="B33" s="29">
        <v>4</v>
      </c>
      <c r="C33" s="134" t="s">
        <v>88</v>
      </c>
      <c r="D33" s="202">
        <v>0</v>
      </c>
      <c r="E33" s="203"/>
      <c r="F33" s="202">
        <v>0</v>
      </c>
      <c r="G33" s="203"/>
      <c r="H33" s="202">
        <v>0</v>
      </c>
      <c r="I33" s="203"/>
      <c r="J33" s="202">
        <v>0</v>
      </c>
      <c r="K33" s="203"/>
      <c r="L33" s="202">
        <v>0</v>
      </c>
      <c r="M33" s="203"/>
      <c r="N33" s="202">
        <v>0</v>
      </c>
      <c r="O33" s="203"/>
      <c r="P33" s="202">
        <v>0</v>
      </c>
      <c r="Q33" s="203"/>
      <c r="R33" s="202">
        <v>0</v>
      </c>
      <c r="S33" s="203"/>
      <c r="T33" s="202">
        <v>0</v>
      </c>
      <c r="U33" s="203"/>
      <c r="V33" s="202">
        <v>0</v>
      </c>
      <c r="W33" s="203"/>
      <c r="X33" s="202">
        <v>0</v>
      </c>
      <c r="Y33" s="203"/>
      <c r="Z33" s="202">
        <v>0</v>
      </c>
      <c r="AA33" s="203"/>
      <c r="AB33" s="202">
        <v>0</v>
      </c>
      <c r="AC33" s="203"/>
      <c r="AD33" s="202">
        <v>0</v>
      </c>
      <c r="AE33" s="203"/>
      <c r="AF33" s="220">
        <f t="shared" si="96"/>
        <v>0</v>
      </c>
      <c r="AG33" s="221"/>
      <c r="AH33" s="222"/>
    </row>
    <row r="34" spans="1:34" ht="15.75" thickBot="1">
      <c r="A34" s="235"/>
      <c r="B34" s="29">
        <v>5</v>
      </c>
      <c r="C34" s="134" t="s">
        <v>89</v>
      </c>
      <c r="D34" s="202">
        <v>0</v>
      </c>
      <c r="E34" s="203"/>
      <c r="F34" s="202">
        <v>0</v>
      </c>
      <c r="G34" s="203"/>
      <c r="H34" s="202">
        <v>0</v>
      </c>
      <c r="I34" s="203"/>
      <c r="J34" s="202">
        <v>0</v>
      </c>
      <c r="K34" s="203"/>
      <c r="L34" s="202">
        <v>0</v>
      </c>
      <c r="M34" s="203"/>
      <c r="N34" s="202">
        <v>0</v>
      </c>
      <c r="O34" s="203"/>
      <c r="P34" s="202">
        <v>0</v>
      </c>
      <c r="Q34" s="203"/>
      <c r="R34" s="202">
        <v>0</v>
      </c>
      <c r="S34" s="203"/>
      <c r="T34" s="202">
        <v>0</v>
      </c>
      <c r="U34" s="203"/>
      <c r="V34" s="202">
        <v>0</v>
      </c>
      <c r="W34" s="203"/>
      <c r="X34" s="202">
        <v>0</v>
      </c>
      <c r="Y34" s="203"/>
      <c r="Z34" s="202">
        <v>0</v>
      </c>
      <c r="AA34" s="203"/>
      <c r="AB34" s="202">
        <v>1</v>
      </c>
      <c r="AC34" s="203"/>
      <c r="AD34" s="202">
        <v>0</v>
      </c>
      <c r="AE34" s="203"/>
      <c r="AF34" s="220">
        <f t="shared" si="96"/>
        <v>1</v>
      </c>
      <c r="AG34" s="221"/>
      <c r="AH34" s="222"/>
    </row>
    <row r="35" spans="1:34" ht="15.75" hidden="1" thickBot="1">
      <c r="A35" s="235"/>
      <c r="B35" s="29">
        <v>6</v>
      </c>
      <c r="C35" s="7"/>
      <c r="D35" s="202"/>
      <c r="E35" s="203"/>
      <c r="F35" s="202"/>
      <c r="G35" s="203"/>
      <c r="H35" s="202"/>
      <c r="I35" s="203"/>
      <c r="J35" s="202"/>
      <c r="K35" s="203"/>
      <c r="L35" s="202"/>
      <c r="M35" s="203"/>
      <c r="N35" s="202"/>
      <c r="O35" s="203"/>
      <c r="P35" s="202"/>
      <c r="Q35" s="203"/>
      <c r="R35" s="202"/>
      <c r="S35" s="203"/>
      <c r="T35" s="202"/>
      <c r="U35" s="203"/>
      <c r="V35" s="202"/>
      <c r="W35" s="203"/>
      <c r="X35" s="202"/>
      <c r="Y35" s="203"/>
      <c r="Z35" s="202"/>
      <c r="AA35" s="203"/>
      <c r="AB35" s="202"/>
      <c r="AC35" s="203"/>
      <c r="AD35" s="202"/>
      <c r="AE35" s="203"/>
      <c r="AF35" s="204">
        <f t="shared" ref="AF35:AF42" si="97">SUM(D35:AA35)</f>
        <v>0</v>
      </c>
      <c r="AG35" s="205"/>
      <c r="AH35" s="206"/>
    </row>
    <row r="36" spans="1:34" ht="15.75" hidden="1" thickBot="1">
      <c r="A36" s="235"/>
      <c r="B36" s="29">
        <v>7</v>
      </c>
      <c r="C36" s="7"/>
      <c r="D36" s="202"/>
      <c r="E36" s="203"/>
      <c r="F36" s="202"/>
      <c r="G36" s="203"/>
      <c r="H36" s="202"/>
      <c r="I36" s="203"/>
      <c r="J36" s="202"/>
      <c r="K36" s="203"/>
      <c r="L36" s="202"/>
      <c r="M36" s="203"/>
      <c r="N36" s="202"/>
      <c r="O36" s="203"/>
      <c r="P36" s="202"/>
      <c r="Q36" s="203"/>
      <c r="R36" s="202"/>
      <c r="S36" s="203"/>
      <c r="T36" s="202"/>
      <c r="U36" s="203"/>
      <c r="V36" s="202"/>
      <c r="W36" s="203"/>
      <c r="X36" s="202"/>
      <c r="Y36" s="203"/>
      <c r="Z36" s="202"/>
      <c r="AA36" s="203"/>
      <c r="AB36" s="202"/>
      <c r="AC36" s="203"/>
      <c r="AD36" s="202"/>
      <c r="AE36" s="203"/>
      <c r="AF36" s="204">
        <f t="shared" si="97"/>
        <v>0</v>
      </c>
      <c r="AG36" s="205"/>
      <c r="AH36" s="206"/>
    </row>
    <row r="37" spans="1:34" ht="15.75" hidden="1" thickBot="1">
      <c r="A37" s="235"/>
      <c r="B37" s="29">
        <v>8</v>
      </c>
      <c r="C37" s="7"/>
      <c r="D37" s="202"/>
      <c r="E37" s="203"/>
      <c r="F37" s="202"/>
      <c r="G37" s="203"/>
      <c r="H37" s="202"/>
      <c r="I37" s="203"/>
      <c r="J37" s="202"/>
      <c r="K37" s="203"/>
      <c r="L37" s="202"/>
      <c r="M37" s="203"/>
      <c r="N37" s="202"/>
      <c r="O37" s="203"/>
      <c r="P37" s="202"/>
      <c r="Q37" s="203"/>
      <c r="R37" s="202"/>
      <c r="S37" s="203"/>
      <c r="T37" s="202"/>
      <c r="U37" s="203"/>
      <c r="V37" s="202"/>
      <c r="W37" s="203"/>
      <c r="X37" s="202"/>
      <c r="Y37" s="203"/>
      <c r="Z37" s="202"/>
      <c r="AA37" s="203"/>
      <c r="AB37" s="202"/>
      <c r="AC37" s="203"/>
      <c r="AD37" s="202"/>
      <c r="AE37" s="203"/>
      <c r="AF37" s="204">
        <f t="shared" si="97"/>
        <v>0</v>
      </c>
      <c r="AG37" s="205"/>
      <c r="AH37" s="206"/>
    </row>
    <row r="38" spans="1:34" ht="15.75" hidden="1" thickBot="1">
      <c r="A38" s="235"/>
      <c r="B38" s="29">
        <v>9</v>
      </c>
      <c r="C38" s="7"/>
      <c r="D38" s="202"/>
      <c r="E38" s="203"/>
      <c r="F38" s="202"/>
      <c r="G38" s="203"/>
      <c r="H38" s="202"/>
      <c r="I38" s="203"/>
      <c r="J38" s="202"/>
      <c r="K38" s="203"/>
      <c r="L38" s="202"/>
      <c r="M38" s="203"/>
      <c r="N38" s="202"/>
      <c r="O38" s="203"/>
      <c r="P38" s="202"/>
      <c r="Q38" s="203"/>
      <c r="R38" s="202"/>
      <c r="S38" s="203"/>
      <c r="T38" s="202"/>
      <c r="U38" s="203"/>
      <c r="V38" s="202"/>
      <c r="W38" s="203"/>
      <c r="X38" s="202"/>
      <c r="Y38" s="203"/>
      <c r="Z38" s="202"/>
      <c r="AA38" s="203"/>
      <c r="AB38" s="202"/>
      <c r="AC38" s="203"/>
      <c r="AD38" s="202"/>
      <c r="AE38" s="203"/>
      <c r="AF38" s="204">
        <f t="shared" si="97"/>
        <v>0</v>
      </c>
      <c r="AG38" s="205"/>
      <c r="AH38" s="206"/>
    </row>
    <row r="39" spans="1:34" ht="15.75" hidden="1" thickBot="1">
      <c r="A39" s="235"/>
      <c r="B39" s="29">
        <v>10</v>
      </c>
      <c r="C39" s="7"/>
      <c r="D39" s="202"/>
      <c r="E39" s="203"/>
      <c r="F39" s="202"/>
      <c r="G39" s="203"/>
      <c r="H39" s="202"/>
      <c r="I39" s="203"/>
      <c r="J39" s="202"/>
      <c r="K39" s="203"/>
      <c r="L39" s="202"/>
      <c r="M39" s="203"/>
      <c r="N39" s="202"/>
      <c r="O39" s="203"/>
      <c r="P39" s="202"/>
      <c r="Q39" s="203"/>
      <c r="R39" s="202"/>
      <c r="S39" s="203"/>
      <c r="T39" s="202"/>
      <c r="U39" s="203"/>
      <c r="V39" s="202"/>
      <c r="W39" s="203"/>
      <c r="X39" s="202"/>
      <c r="Y39" s="203"/>
      <c r="Z39" s="202"/>
      <c r="AA39" s="203"/>
      <c r="AB39" s="202"/>
      <c r="AC39" s="203"/>
      <c r="AD39" s="202"/>
      <c r="AE39" s="203"/>
      <c r="AF39" s="204">
        <f t="shared" si="97"/>
        <v>0</v>
      </c>
      <c r="AG39" s="205"/>
      <c r="AH39" s="206"/>
    </row>
    <row r="40" spans="1:34" ht="15.75" hidden="1" thickBot="1">
      <c r="A40" s="235"/>
      <c r="B40" s="29">
        <v>11</v>
      </c>
      <c r="C40" s="7"/>
      <c r="D40" s="202"/>
      <c r="E40" s="203"/>
      <c r="F40" s="202"/>
      <c r="G40" s="203"/>
      <c r="H40" s="202"/>
      <c r="I40" s="203"/>
      <c r="J40" s="202"/>
      <c r="K40" s="203"/>
      <c r="L40" s="202"/>
      <c r="M40" s="203"/>
      <c r="N40" s="202"/>
      <c r="O40" s="203"/>
      <c r="P40" s="202"/>
      <c r="Q40" s="203"/>
      <c r="R40" s="202"/>
      <c r="S40" s="203"/>
      <c r="T40" s="202"/>
      <c r="U40" s="203"/>
      <c r="V40" s="202"/>
      <c r="W40" s="203"/>
      <c r="X40" s="202"/>
      <c r="Y40" s="203"/>
      <c r="Z40" s="202"/>
      <c r="AA40" s="203"/>
      <c r="AB40" s="202"/>
      <c r="AC40" s="203"/>
      <c r="AD40" s="202"/>
      <c r="AE40" s="203"/>
      <c r="AF40" s="204">
        <f t="shared" si="97"/>
        <v>0</v>
      </c>
      <c r="AG40" s="205"/>
      <c r="AH40" s="206"/>
    </row>
    <row r="41" spans="1:34" ht="15.75" hidden="1" thickBot="1">
      <c r="A41" s="235"/>
      <c r="B41" s="29">
        <v>12</v>
      </c>
      <c r="C41" s="7"/>
      <c r="D41" s="202"/>
      <c r="E41" s="203"/>
      <c r="F41" s="202"/>
      <c r="G41" s="203"/>
      <c r="H41" s="202"/>
      <c r="I41" s="203"/>
      <c r="J41" s="202"/>
      <c r="K41" s="203"/>
      <c r="L41" s="202"/>
      <c r="M41" s="203"/>
      <c r="N41" s="202"/>
      <c r="O41" s="203"/>
      <c r="P41" s="202"/>
      <c r="Q41" s="203"/>
      <c r="R41" s="202"/>
      <c r="S41" s="203"/>
      <c r="T41" s="202"/>
      <c r="U41" s="203"/>
      <c r="V41" s="202"/>
      <c r="W41" s="203"/>
      <c r="X41" s="202"/>
      <c r="Y41" s="203"/>
      <c r="Z41" s="202"/>
      <c r="AA41" s="203"/>
      <c r="AB41" s="202"/>
      <c r="AC41" s="203"/>
      <c r="AD41" s="202"/>
      <c r="AE41" s="203"/>
      <c r="AF41" s="204">
        <f t="shared" si="97"/>
        <v>0</v>
      </c>
      <c r="AG41" s="205"/>
      <c r="AH41" s="206"/>
    </row>
    <row r="42" spans="1:34" ht="15.75" hidden="1" thickBot="1">
      <c r="A42" s="235"/>
      <c r="B42" s="29">
        <v>13</v>
      </c>
      <c r="C42" s="7"/>
      <c r="D42" s="202"/>
      <c r="E42" s="203"/>
      <c r="F42" s="202"/>
      <c r="G42" s="203"/>
      <c r="H42" s="202"/>
      <c r="I42" s="203"/>
      <c r="J42" s="202"/>
      <c r="K42" s="203"/>
      <c r="L42" s="202"/>
      <c r="M42" s="203"/>
      <c r="N42" s="202"/>
      <c r="O42" s="203"/>
      <c r="P42" s="202"/>
      <c r="Q42" s="203"/>
      <c r="R42" s="202"/>
      <c r="S42" s="203"/>
      <c r="T42" s="202"/>
      <c r="U42" s="203"/>
      <c r="V42" s="202"/>
      <c r="W42" s="203"/>
      <c r="X42" s="202"/>
      <c r="Y42" s="203"/>
      <c r="Z42" s="202"/>
      <c r="AA42" s="203"/>
      <c r="AB42" s="202"/>
      <c r="AC42" s="203"/>
      <c r="AD42" s="202"/>
      <c r="AE42" s="203"/>
      <c r="AF42" s="204">
        <f t="shared" si="97"/>
        <v>0</v>
      </c>
      <c r="AG42" s="205"/>
      <c r="AH42" s="206"/>
    </row>
    <row r="43" spans="1:34" ht="15.75" hidden="1" thickBot="1">
      <c r="A43" s="235"/>
      <c r="B43" s="31">
        <v>14</v>
      </c>
      <c r="C43" s="26"/>
      <c r="D43" s="207"/>
      <c r="E43" s="208"/>
      <c r="F43" s="207"/>
      <c r="G43" s="208"/>
      <c r="H43" s="207"/>
      <c r="I43" s="208"/>
      <c r="J43" s="207"/>
      <c r="K43" s="208"/>
      <c r="L43" s="207"/>
      <c r="M43" s="208"/>
      <c r="N43" s="207"/>
      <c r="O43" s="208"/>
      <c r="P43" s="207"/>
      <c r="Q43" s="208"/>
      <c r="R43" s="207"/>
      <c r="S43" s="208"/>
      <c r="T43" s="207"/>
      <c r="U43" s="208"/>
      <c r="V43" s="207"/>
      <c r="W43" s="208"/>
      <c r="X43" s="207"/>
      <c r="Y43" s="208"/>
      <c r="Z43" s="207"/>
      <c r="AA43" s="208"/>
      <c r="AB43" s="207"/>
      <c r="AC43" s="208"/>
      <c r="AD43" s="207"/>
      <c r="AE43" s="208"/>
      <c r="AF43" s="209">
        <f t="shared" ref="AF43" si="98">SUM(D43:AA43)</f>
        <v>0</v>
      </c>
      <c r="AG43" s="210"/>
      <c r="AH43" s="211"/>
    </row>
    <row r="44" spans="1:34" s="10" customFormat="1" ht="15.75" thickBot="1">
      <c r="A44" s="236"/>
      <c r="B44" s="237"/>
      <c r="C44" s="197"/>
      <c r="D44" s="196">
        <f>SUM(D30:E34)</f>
        <v>0</v>
      </c>
      <c r="E44" s="197"/>
      <c r="F44" s="196">
        <f t="shared" ref="F44" si="99">SUM(F30:G34)</f>
        <v>0</v>
      </c>
      <c r="G44" s="197"/>
      <c r="H44" s="196">
        <f t="shared" ref="H44" si="100">SUM(H30:I34)</f>
        <v>0</v>
      </c>
      <c r="I44" s="197"/>
      <c r="J44" s="196">
        <f t="shared" ref="J44" si="101">SUM(J30:K34)</f>
        <v>0</v>
      </c>
      <c r="K44" s="197"/>
      <c r="L44" s="196">
        <f t="shared" ref="L44" si="102">SUM(L30:M34)</f>
        <v>0</v>
      </c>
      <c r="M44" s="197"/>
      <c r="N44" s="196">
        <f t="shared" ref="N44" si="103">SUM(N30:O34)</f>
        <v>4</v>
      </c>
      <c r="O44" s="197"/>
      <c r="P44" s="196">
        <f t="shared" ref="P44" si="104">SUM(P30:Q34)</f>
        <v>0</v>
      </c>
      <c r="Q44" s="197"/>
      <c r="R44" s="196">
        <f t="shared" ref="R44" si="105">SUM(R30:S34)</f>
        <v>2</v>
      </c>
      <c r="S44" s="197"/>
      <c r="T44" s="196">
        <f t="shared" ref="T44" si="106">SUM(T30:U34)</f>
        <v>2</v>
      </c>
      <c r="U44" s="197"/>
      <c r="V44" s="196">
        <f t="shared" ref="V44" si="107">SUM(V30:W34)</f>
        <v>0</v>
      </c>
      <c r="W44" s="197"/>
      <c r="X44" s="196">
        <f t="shared" ref="X44" si="108">SUM(X30:Y34)</f>
        <v>0</v>
      </c>
      <c r="Y44" s="197"/>
      <c r="Z44" s="196">
        <f t="shared" ref="Z44" si="109">SUM(Z30:AA34)</f>
        <v>1</v>
      </c>
      <c r="AA44" s="197"/>
      <c r="AB44" s="196">
        <f t="shared" ref="AB44" si="110">SUM(AB30:AC34)</f>
        <v>1</v>
      </c>
      <c r="AC44" s="197"/>
      <c r="AD44" s="196">
        <f t="shared" ref="AD44" si="111">SUM(AD30:AE34)</f>
        <v>1</v>
      </c>
      <c r="AE44" s="197"/>
      <c r="AF44" s="198">
        <f>SUM(AF30:AH34)</f>
        <v>11</v>
      </c>
      <c r="AG44" s="199"/>
      <c r="AH44" s="200"/>
    </row>
    <row r="45" spans="1:34" s="25" customFormat="1" ht="17.25" customHeight="1" thickBot="1">
      <c r="A45" s="9"/>
      <c r="B45" s="9"/>
      <c r="C45" s="9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3"/>
      <c r="AG45" s="23"/>
      <c r="AH45" s="23"/>
    </row>
    <row r="46" spans="1:34" ht="16.5" thickBot="1">
      <c r="A46" s="234" t="s">
        <v>91</v>
      </c>
      <c r="B46" s="237" t="s">
        <v>28</v>
      </c>
      <c r="C46" s="197"/>
      <c r="D46" s="227">
        <f ca="1">INDIRECT(ADDRESS(6,6+D$2,,,"Scrutini"))</f>
        <v>13</v>
      </c>
      <c r="E46" s="228"/>
      <c r="F46" s="227">
        <f ca="1">INDIRECT(ADDRESS(6,6+F$2,,,"Scrutini"))</f>
        <v>15</v>
      </c>
      <c r="G46" s="228"/>
      <c r="H46" s="227">
        <f ca="1">INDIRECT(ADDRESS(6,6+H$2,,,"Scrutini"))</f>
        <v>16</v>
      </c>
      <c r="I46" s="228"/>
      <c r="J46" s="227">
        <f ca="1">INDIRECT(ADDRESS(6,6+J$2,,,"Scrutini"))</f>
        <v>12</v>
      </c>
      <c r="K46" s="228"/>
      <c r="L46" s="227">
        <f ca="1">INDIRECT(ADDRESS(6,6+L$2,,,"Scrutini"))</f>
        <v>17</v>
      </c>
      <c r="M46" s="228"/>
      <c r="N46" s="227">
        <f ca="1">INDIRECT(ADDRESS(6,6+N$2,,,"Scrutini"))</f>
        <v>5</v>
      </c>
      <c r="O46" s="228"/>
      <c r="P46" s="227">
        <f ca="1">INDIRECT(ADDRESS(6,6+P$2,,,"Scrutini"))</f>
        <v>13</v>
      </c>
      <c r="Q46" s="228"/>
      <c r="R46" s="227">
        <f ca="1">INDIRECT(ADDRESS(6,6+R$2,,,"Scrutini"))</f>
        <v>9</v>
      </c>
      <c r="S46" s="228"/>
      <c r="T46" s="227">
        <f ca="1">INDIRECT(ADDRESS(6,6+T$2,,,"Scrutini"))</f>
        <v>12</v>
      </c>
      <c r="U46" s="228"/>
      <c r="V46" s="227">
        <f ca="1">INDIRECT(ADDRESS(6,6+V$2,,,"Scrutini"))</f>
        <v>5</v>
      </c>
      <c r="W46" s="228"/>
      <c r="X46" s="227">
        <f ca="1">INDIRECT(ADDRESS(6,6+X$2,,,"Scrutini"))</f>
        <v>8</v>
      </c>
      <c r="Y46" s="228"/>
      <c r="Z46" s="227">
        <f ca="1">INDIRECT(ADDRESS(6,6+Z$2,,,"Scrutini"))</f>
        <v>8</v>
      </c>
      <c r="AA46" s="228"/>
      <c r="AB46" s="227">
        <f ca="1">INDIRECT(ADDRESS(6,6+AB$2,,,"Scrutini"))</f>
        <v>14</v>
      </c>
      <c r="AC46" s="228"/>
      <c r="AD46" s="227">
        <f ca="1">INDIRECT(ADDRESS(6,6+AD$2,,,"Scrutini"))</f>
        <v>10</v>
      </c>
      <c r="AE46" s="228"/>
      <c r="AF46" s="220">
        <f ca="1">SUM(D46:AE46)</f>
        <v>157</v>
      </c>
      <c r="AG46" s="221"/>
      <c r="AH46" s="222"/>
    </row>
    <row r="47" spans="1:34" ht="15" customHeight="1" thickBot="1">
      <c r="A47" s="235"/>
      <c r="B47" s="28">
        <v>1</v>
      </c>
      <c r="C47" s="134" t="s">
        <v>90</v>
      </c>
      <c r="D47" s="223">
        <v>1</v>
      </c>
      <c r="E47" s="224"/>
      <c r="F47" s="223">
        <v>5</v>
      </c>
      <c r="G47" s="224"/>
      <c r="H47" s="223">
        <v>4</v>
      </c>
      <c r="I47" s="224"/>
      <c r="J47" s="223">
        <v>3</v>
      </c>
      <c r="K47" s="224"/>
      <c r="L47" s="223">
        <v>3</v>
      </c>
      <c r="M47" s="224"/>
      <c r="N47" s="223">
        <v>0</v>
      </c>
      <c r="O47" s="224"/>
      <c r="P47" s="223">
        <v>5</v>
      </c>
      <c r="Q47" s="224"/>
      <c r="R47" s="223">
        <v>0</v>
      </c>
      <c r="S47" s="224"/>
      <c r="T47" s="223">
        <v>0</v>
      </c>
      <c r="U47" s="224"/>
      <c r="V47" s="223">
        <v>1</v>
      </c>
      <c r="W47" s="224"/>
      <c r="X47" s="223">
        <v>2</v>
      </c>
      <c r="Y47" s="224"/>
      <c r="Z47" s="223">
        <v>1</v>
      </c>
      <c r="AA47" s="224"/>
      <c r="AB47" s="223">
        <v>9</v>
      </c>
      <c r="AC47" s="224"/>
      <c r="AD47" s="223">
        <v>1</v>
      </c>
      <c r="AE47" s="224"/>
      <c r="AF47" s="220">
        <f t="shared" ref="AF47:AF51" si="112">SUM(D47:AE47)</f>
        <v>35</v>
      </c>
      <c r="AG47" s="221"/>
      <c r="AH47" s="222"/>
    </row>
    <row r="48" spans="1:34" ht="15.75" thickBot="1">
      <c r="A48" s="235"/>
      <c r="B48" s="29">
        <v>2</v>
      </c>
      <c r="C48" s="134" t="s">
        <v>92</v>
      </c>
      <c r="D48" s="202">
        <v>0</v>
      </c>
      <c r="E48" s="203"/>
      <c r="F48" s="202">
        <v>6</v>
      </c>
      <c r="G48" s="203"/>
      <c r="H48" s="202">
        <v>1</v>
      </c>
      <c r="I48" s="203"/>
      <c r="J48" s="202">
        <v>5</v>
      </c>
      <c r="K48" s="203"/>
      <c r="L48" s="202">
        <v>4</v>
      </c>
      <c r="M48" s="203"/>
      <c r="N48" s="202">
        <v>0</v>
      </c>
      <c r="O48" s="203"/>
      <c r="P48" s="202">
        <v>6</v>
      </c>
      <c r="Q48" s="203"/>
      <c r="R48" s="202">
        <v>0</v>
      </c>
      <c r="S48" s="203"/>
      <c r="T48" s="202">
        <v>2</v>
      </c>
      <c r="U48" s="203"/>
      <c r="V48" s="202">
        <v>0</v>
      </c>
      <c r="W48" s="203"/>
      <c r="X48" s="202">
        <v>1</v>
      </c>
      <c r="Y48" s="203"/>
      <c r="Z48" s="202">
        <v>1</v>
      </c>
      <c r="AA48" s="203"/>
      <c r="AB48" s="202">
        <v>11</v>
      </c>
      <c r="AC48" s="203"/>
      <c r="AD48" s="202">
        <v>2</v>
      </c>
      <c r="AE48" s="203"/>
      <c r="AF48" s="220">
        <f t="shared" si="112"/>
        <v>39</v>
      </c>
      <c r="AG48" s="221"/>
      <c r="AH48" s="222"/>
    </row>
    <row r="49" spans="1:34" ht="15.75" thickBot="1">
      <c r="A49" s="235"/>
      <c r="B49" s="29">
        <v>3</v>
      </c>
      <c r="C49" s="134" t="s">
        <v>93</v>
      </c>
      <c r="D49" s="202">
        <v>0</v>
      </c>
      <c r="E49" s="203"/>
      <c r="F49" s="202">
        <v>0</v>
      </c>
      <c r="G49" s="203"/>
      <c r="H49" s="202">
        <v>0</v>
      </c>
      <c r="I49" s="203"/>
      <c r="J49" s="202">
        <v>0</v>
      </c>
      <c r="K49" s="203"/>
      <c r="L49" s="202">
        <v>0</v>
      </c>
      <c r="M49" s="203"/>
      <c r="N49" s="202">
        <v>0</v>
      </c>
      <c r="O49" s="203"/>
      <c r="P49" s="202">
        <v>0</v>
      </c>
      <c r="Q49" s="203"/>
      <c r="R49" s="202">
        <v>0</v>
      </c>
      <c r="S49" s="203"/>
      <c r="T49" s="202">
        <v>2</v>
      </c>
      <c r="U49" s="203"/>
      <c r="V49" s="202">
        <v>0</v>
      </c>
      <c r="W49" s="203"/>
      <c r="X49" s="202">
        <v>0</v>
      </c>
      <c r="Y49" s="203"/>
      <c r="Z49" s="202">
        <v>0</v>
      </c>
      <c r="AA49" s="203"/>
      <c r="AB49" s="202">
        <v>1</v>
      </c>
      <c r="AC49" s="203"/>
      <c r="AD49" s="202">
        <v>0</v>
      </c>
      <c r="AE49" s="203"/>
      <c r="AF49" s="220">
        <f t="shared" si="112"/>
        <v>3</v>
      </c>
      <c r="AG49" s="221"/>
      <c r="AH49" s="222"/>
    </row>
    <row r="50" spans="1:34" ht="15.75" thickBot="1">
      <c r="A50" s="235"/>
      <c r="B50" s="29">
        <v>4</v>
      </c>
      <c r="C50" s="134" t="s">
        <v>94</v>
      </c>
      <c r="D50" s="202">
        <v>10</v>
      </c>
      <c r="E50" s="203"/>
      <c r="F50" s="202">
        <v>9</v>
      </c>
      <c r="G50" s="203"/>
      <c r="H50" s="202">
        <v>13</v>
      </c>
      <c r="I50" s="203"/>
      <c r="J50" s="202">
        <v>3</v>
      </c>
      <c r="K50" s="203"/>
      <c r="L50" s="202">
        <v>9</v>
      </c>
      <c r="M50" s="203"/>
      <c r="N50" s="202">
        <v>5</v>
      </c>
      <c r="O50" s="203"/>
      <c r="P50" s="202">
        <v>4</v>
      </c>
      <c r="Q50" s="203"/>
      <c r="R50" s="202">
        <v>7</v>
      </c>
      <c r="S50" s="203"/>
      <c r="T50" s="202">
        <v>5</v>
      </c>
      <c r="U50" s="203"/>
      <c r="V50" s="202">
        <v>3</v>
      </c>
      <c r="W50" s="203"/>
      <c r="X50" s="202">
        <v>6</v>
      </c>
      <c r="Y50" s="203"/>
      <c r="Z50" s="202">
        <v>6</v>
      </c>
      <c r="AA50" s="203"/>
      <c r="AB50" s="202">
        <v>0</v>
      </c>
      <c r="AC50" s="203"/>
      <c r="AD50" s="202">
        <v>7</v>
      </c>
      <c r="AE50" s="203"/>
      <c r="AF50" s="220">
        <f t="shared" si="112"/>
        <v>87</v>
      </c>
      <c r="AG50" s="221"/>
      <c r="AH50" s="222"/>
    </row>
    <row r="51" spans="1:34" ht="15.75" thickBot="1">
      <c r="A51" s="235"/>
      <c r="B51" s="29">
        <v>5</v>
      </c>
      <c r="C51" s="134" t="s">
        <v>95</v>
      </c>
      <c r="D51" s="202">
        <v>1</v>
      </c>
      <c r="E51" s="203"/>
      <c r="F51" s="202">
        <v>0</v>
      </c>
      <c r="G51" s="203"/>
      <c r="H51" s="202">
        <v>1</v>
      </c>
      <c r="I51" s="203"/>
      <c r="J51" s="202">
        <v>2</v>
      </c>
      <c r="K51" s="203"/>
      <c r="L51" s="202">
        <v>0</v>
      </c>
      <c r="M51" s="203"/>
      <c r="N51" s="202">
        <v>1</v>
      </c>
      <c r="O51" s="203"/>
      <c r="P51" s="202">
        <v>0</v>
      </c>
      <c r="Q51" s="203"/>
      <c r="R51" s="202">
        <v>0</v>
      </c>
      <c r="S51" s="203"/>
      <c r="T51" s="202">
        <v>0</v>
      </c>
      <c r="U51" s="203"/>
      <c r="V51" s="202">
        <v>0</v>
      </c>
      <c r="W51" s="203"/>
      <c r="X51" s="202">
        <v>0</v>
      </c>
      <c r="Y51" s="203"/>
      <c r="Z51" s="202">
        <v>0</v>
      </c>
      <c r="AA51" s="203"/>
      <c r="AB51" s="202">
        <v>2</v>
      </c>
      <c r="AC51" s="203"/>
      <c r="AD51" s="202">
        <v>0</v>
      </c>
      <c r="AE51" s="203"/>
      <c r="AF51" s="220">
        <f t="shared" si="112"/>
        <v>7</v>
      </c>
      <c r="AG51" s="221"/>
      <c r="AH51" s="222"/>
    </row>
    <row r="52" spans="1:34" ht="15.75" hidden="1" thickBot="1">
      <c r="A52" s="235"/>
      <c r="B52" s="29">
        <v>6</v>
      </c>
      <c r="C52" s="134"/>
      <c r="D52" s="202"/>
      <c r="E52" s="203"/>
      <c r="F52" s="202"/>
      <c r="G52" s="203"/>
      <c r="H52" s="202"/>
      <c r="I52" s="203"/>
      <c r="J52" s="202"/>
      <c r="K52" s="203"/>
      <c r="L52" s="202"/>
      <c r="M52" s="203"/>
      <c r="N52" s="202"/>
      <c r="O52" s="203"/>
      <c r="P52" s="202"/>
      <c r="Q52" s="203"/>
      <c r="R52" s="202"/>
      <c r="S52" s="203"/>
      <c r="T52" s="202"/>
      <c r="U52" s="203"/>
      <c r="V52" s="202"/>
      <c r="W52" s="203"/>
      <c r="X52" s="202"/>
      <c r="Y52" s="203"/>
      <c r="Z52" s="202"/>
      <c r="AA52" s="203"/>
      <c r="AB52" s="202"/>
      <c r="AC52" s="203"/>
      <c r="AD52" s="202"/>
      <c r="AE52" s="203"/>
      <c r="AF52" s="204">
        <f t="shared" ref="AF52:AF60" si="113">SUM(D52:AA52)</f>
        <v>0</v>
      </c>
      <c r="AG52" s="205"/>
      <c r="AH52" s="206"/>
    </row>
    <row r="53" spans="1:34" ht="15.75" hidden="1" thickBot="1">
      <c r="A53" s="235"/>
      <c r="B53" s="29">
        <v>7</v>
      </c>
      <c r="C53" s="7"/>
      <c r="D53" s="202"/>
      <c r="E53" s="203"/>
      <c r="F53" s="202"/>
      <c r="G53" s="203"/>
      <c r="H53" s="202"/>
      <c r="I53" s="203"/>
      <c r="J53" s="202"/>
      <c r="K53" s="203"/>
      <c r="L53" s="202"/>
      <c r="M53" s="203"/>
      <c r="N53" s="202"/>
      <c r="O53" s="203"/>
      <c r="P53" s="202"/>
      <c r="Q53" s="203"/>
      <c r="R53" s="202"/>
      <c r="S53" s="203"/>
      <c r="T53" s="202"/>
      <c r="U53" s="203"/>
      <c r="V53" s="202"/>
      <c r="W53" s="203"/>
      <c r="X53" s="202"/>
      <c r="Y53" s="203"/>
      <c r="Z53" s="202"/>
      <c r="AA53" s="203"/>
      <c r="AB53" s="202"/>
      <c r="AC53" s="203"/>
      <c r="AD53" s="202"/>
      <c r="AE53" s="203"/>
      <c r="AF53" s="204">
        <f t="shared" si="113"/>
        <v>0</v>
      </c>
      <c r="AG53" s="205"/>
      <c r="AH53" s="206"/>
    </row>
    <row r="54" spans="1:34" ht="15.75" hidden="1" thickBot="1">
      <c r="A54" s="235"/>
      <c r="B54" s="29">
        <v>8</v>
      </c>
      <c r="C54" s="7"/>
      <c r="D54" s="202"/>
      <c r="E54" s="203"/>
      <c r="F54" s="202"/>
      <c r="G54" s="203"/>
      <c r="H54" s="202"/>
      <c r="I54" s="203"/>
      <c r="J54" s="202"/>
      <c r="K54" s="203"/>
      <c r="L54" s="202"/>
      <c r="M54" s="203"/>
      <c r="N54" s="202"/>
      <c r="O54" s="203"/>
      <c r="P54" s="202"/>
      <c r="Q54" s="203"/>
      <c r="R54" s="202"/>
      <c r="S54" s="203"/>
      <c r="T54" s="202"/>
      <c r="U54" s="203"/>
      <c r="V54" s="202"/>
      <c r="W54" s="203"/>
      <c r="X54" s="202"/>
      <c r="Y54" s="203"/>
      <c r="Z54" s="202"/>
      <c r="AA54" s="203"/>
      <c r="AB54" s="202"/>
      <c r="AC54" s="203"/>
      <c r="AD54" s="202"/>
      <c r="AE54" s="203"/>
      <c r="AF54" s="204">
        <f t="shared" si="113"/>
        <v>0</v>
      </c>
      <c r="AG54" s="205"/>
      <c r="AH54" s="206"/>
    </row>
    <row r="55" spans="1:34" ht="15.75" hidden="1" thickBot="1">
      <c r="A55" s="235"/>
      <c r="B55" s="29">
        <v>9</v>
      </c>
      <c r="C55" s="7"/>
      <c r="D55" s="202"/>
      <c r="E55" s="203"/>
      <c r="F55" s="202"/>
      <c r="G55" s="203"/>
      <c r="H55" s="202"/>
      <c r="I55" s="203"/>
      <c r="J55" s="202"/>
      <c r="K55" s="203"/>
      <c r="L55" s="202"/>
      <c r="M55" s="203"/>
      <c r="N55" s="202"/>
      <c r="O55" s="203"/>
      <c r="P55" s="202"/>
      <c r="Q55" s="203"/>
      <c r="R55" s="202"/>
      <c r="S55" s="203"/>
      <c r="T55" s="202"/>
      <c r="U55" s="203"/>
      <c r="V55" s="202"/>
      <c r="W55" s="203"/>
      <c r="X55" s="202"/>
      <c r="Y55" s="203"/>
      <c r="Z55" s="202"/>
      <c r="AA55" s="203"/>
      <c r="AB55" s="202"/>
      <c r="AC55" s="203"/>
      <c r="AD55" s="202"/>
      <c r="AE55" s="203"/>
      <c r="AF55" s="204">
        <f t="shared" si="113"/>
        <v>0</v>
      </c>
      <c r="AG55" s="205"/>
      <c r="AH55" s="206"/>
    </row>
    <row r="56" spans="1:34" ht="15.75" hidden="1" thickBot="1">
      <c r="A56" s="235"/>
      <c r="B56" s="29">
        <v>10</v>
      </c>
      <c r="C56" s="7"/>
      <c r="D56" s="202"/>
      <c r="E56" s="203"/>
      <c r="F56" s="202"/>
      <c r="G56" s="203"/>
      <c r="H56" s="202"/>
      <c r="I56" s="203"/>
      <c r="J56" s="202"/>
      <c r="K56" s="203"/>
      <c r="L56" s="202"/>
      <c r="M56" s="203"/>
      <c r="N56" s="202"/>
      <c r="O56" s="203"/>
      <c r="P56" s="202"/>
      <c r="Q56" s="203"/>
      <c r="R56" s="202"/>
      <c r="S56" s="203"/>
      <c r="T56" s="202"/>
      <c r="U56" s="203"/>
      <c r="V56" s="202"/>
      <c r="W56" s="203"/>
      <c r="X56" s="202"/>
      <c r="Y56" s="203"/>
      <c r="Z56" s="202"/>
      <c r="AA56" s="203"/>
      <c r="AB56" s="202"/>
      <c r="AC56" s="203"/>
      <c r="AD56" s="202"/>
      <c r="AE56" s="203"/>
      <c r="AF56" s="204">
        <f t="shared" si="113"/>
        <v>0</v>
      </c>
      <c r="AG56" s="205"/>
      <c r="AH56" s="206"/>
    </row>
    <row r="57" spans="1:34" ht="15.75" hidden="1" thickBot="1">
      <c r="A57" s="235"/>
      <c r="B57" s="29">
        <v>11</v>
      </c>
      <c r="C57" s="7"/>
      <c r="D57" s="202"/>
      <c r="E57" s="203"/>
      <c r="F57" s="202"/>
      <c r="G57" s="203"/>
      <c r="H57" s="202"/>
      <c r="I57" s="203"/>
      <c r="J57" s="202"/>
      <c r="K57" s="203"/>
      <c r="L57" s="202"/>
      <c r="M57" s="203"/>
      <c r="N57" s="202"/>
      <c r="O57" s="203"/>
      <c r="P57" s="202"/>
      <c r="Q57" s="203"/>
      <c r="R57" s="202"/>
      <c r="S57" s="203"/>
      <c r="T57" s="202"/>
      <c r="U57" s="203"/>
      <c r="V57" s="202"/>
      <c r="W57" s="203"/>
      <c r="X57" s="202"/>
      <c r="Y57" s="203"/>
      <c r="Z57" s="202"/>
      <c r="AA57" s="203"/>
      <c r="AB57" s="202"/>
      <c r="AC57" s="203"/>
      <c r="AD57" s="202"/>
      <c r="AE57" s="203"/>
      <c r="AF57" s="204">
        <f t="shared" si="113"/>
        <v>0</v>
      </c>
      <c r="AG57" s="205"/>
      <c r="AH57" s="206"/>
    </row>
    <row r="58" spans="1:34" ht="15.75" hidden="1" thickBot="1">
      <c r="A58" s="235"/>
      <c r="B58" s="29">
        <v>12</v>
      </c>
      <c r="C58" s="7"/>
      <c r="D58" s="202"/>
      <c r="E58" s="203"/>
      <c r="F58" s="202"/>
      <c r="G58" s="203"/>
      <c r="H58" s="202"/>
      <c r="I58" s="203"/>
      <c r="J58" s="202"/>
      <c r="K58" s="203"/>
      <c r="L58" s="202"/>
      <c r="M58" s="203"/>
      <c r="N58" s="202"/>
      <c r="O58" s="203"/>
      <c r="P58" s="202"/>
      <c r="Q58" s="203"/>
      <c r="R58" s="202"/>
      <c r="S58" s="203"/>
      <c r="T58" s="202"/>
      <c r="U58" s="203"/>
      <c r="V58" s="202"/>
      <c r="W58" s="203"/>
      <c r="X58" s="202"/>
      <c r="Y58" s="203"/>
      <c r="Z58" s="202"/>
      <c r="AA58" s="203"/>
      <c r="AB58" s="202"/>
      <c r="AC58" s="203"/>
      <c r="AD58" s="202"/>
      <c r="AE58" s="203"/>
      <c r="AF58" s="204">
        <f t="shared" si="113"/>
        <v>0</v>
      </c>
      <c r="AG58" s="205"/>
      <c r="AH58" s="206"/>
    </row>
    <row r="59" spans="1:34" ht="15.75" hidden="1" thickBot="1">
      <c r="A59" s="235"/>
      <c r="B59" s="29">
        <v>13</v>
      </c>
      <c r="C59" s="7"/>
      <c r="D59" s="202"/>
      <c r="E59" s="203"/>
      <c r="F59" s="202"/>
      <c r="G59" s="203"/>
      <c r="H59" s="202"/>
      <c r="I59" s="203"/>
      <c r="J59" s="202"/>
      <c r="K59" s="203"/>
      <c r="L59" s="202"/>
      <c r="M59" s="203"/>
      <c r="N59" s="202"/>
      <c r="O59" s="203"/>
      <c r="P59" s="202"/>
      <c r="Q59" s="203"/>
      <c r="R59" s="202"/>
      <c r="S59" s="203"/>
      <c r="T59" s="202"/>
      <c r="U59" s="203"/>
      <c r="V59" s="202"/>
      <c r="W59" s="203"/>
      <c r="X59" s="202"/>
      <c r="Y59" s="203"/>
      <c r="Z59" s="202"/>
      <c r="AA59" s="203"/>
      <c r="AB59" s="202"/>
      <c r="AC59" s="203"/>
      <c r="AD59" s="202"/>
      <c r="AE59" s="203"/>
      <c r="AF59" s="204">
        <f t="shared" si="113"/>
        <v>0</v>
      </c>
      <c r="AG59" s="205"/>
      <c r="AH59" s="206"/>
    </row>
    <row r="60" spans="1:34" ht="15.75" hidden="1" thickBot="1">
      <c r="A60" s="235"/>
      <c r="B60" s="30">
        <v>14</v>
      </c>
      <c r="C60" s="27"/>
      <c r="D60" s="207"/>
      <c r="E60" s="208"/>
      <c r="F60" s="207"/>
      <c r="G60" s="208"/>
      <c r="H60" s="207"/>
      <c r="I60" s="208"/>
      <c r="J60" s="207"/>
      <c r="K60" s="208"/>
      <c r="L60" s="207"/>
      <c r="M60" s="208"/>
      <c r="N60" s="207"/>
      <c r="O60" s="208"/>
      <c r="P60" s="207"/>
      <c r="Q60" s="208"/>
      <c r="R60" s="207"/>
      <c r="S60" s="208"/>
      <c r="T60" s="207"/>
      <c r="U60" s="208"/>
      <c r="V60" s="207"/>
      <c r="W60" s="208"/>
      <c r="X60" s="207"/>
      <c r="Y60" s="208"/>
      <c r="Z60" s="207"/>
      <c r="AA60" s="208"/>
      <c r="AB60" s="207"/>
      <c r="AC60" s="208"/>
      <c r="AD60" s="207"/>
      <c r="AE60" s="208"/>
      <c r="AF60" s="209">
        <f t="shared" si="113"/>
        <v>0</v>
      </c>
      <c r="AG60" s="210"/>
      <c r="AH60" s="211"/>
    </row>
    <row r="61" spans="1:34" s="10" customFormat="1" ht="15.75" thickBot="1">
      <c r="A61" s="236"/>
      <c r="B61" s="237"/>
      <c r="C61" s="197"/>
      <c r="D61" s="196">
        <f>SUM(D47:E51)</f>
        <v>12</v>
      </c>
      <c r="E61" s="197"/>
      <c r="F61" s="196">
        <f t="shared" ref="F61" si="114">SUM(F47:G51)</f>
        <v>20</v>
      </c>
      <c r="G61" s="197"/>
      <c r="H61" s="196">
        <f t="shared" ref="H61" si="115">SUM(H47:I51)</f>
        <v>19</v>
      </c>
      <c r="I61" s="197"/>
      <c r="J61" s="196">
        <f t="shared" ref="J61" si="116">SUM(J47:K51)</f>
        <v>13</v>
      </c>
      <c r="K61" s="197"/>
      <c r="L61" s="196">
        <f t="shared" ref="L61" si="117">SUM(L47:M51)</f>
        <v>16</v>
      </c>
      <c r="M61" s="197"/>
      <c r="N61" s="196">
        <f t="shared" ref="N61" si="118">SUM(N47:O51)</f>
        <v>6</v>
      </c>
      <c r="O61" s="197"/>
      <c r="P61" s="196">
        <f t="shared" ref="P61" si="119">SUM(P47:Q51)</f>
        <v>15</v>
      </c>
      <c r="Q61" s="197"/>
      <c r="R61" s="196">
        <f t="shared" ref="R61" si="120">SUM(R47:S51)</f>
        <v>7</v>
      </c>
      <c r="S61" s="197"/>
      <c r="T61" s="196">
        <f t="shared" ref="T61" si="121">SUM(T47:U51)</f>
        <v>9</v>
      </c>
      <c r="U61" s="197"/>
      <c r="V61" s="196">
        <f t="shared" ref="V61" si="122">SUM(V47:W51)</f>
        <v>4</v>
      </c>
      <c r="W61" s="197"/>
      <c r="X61" s="196">
        <f t="shared" ref="X61" si="123">SUM(X47:Y51)</f>
        <v>9</v>
      </c>
      <c r="Y61" s="197"/>
      <c r="Z61" s="196">
        <f t="shared" ref="Z61" si="124">SUM(Z47:AA51)</f>
        <v>8</v>
      </c>
      <c r="AA61" s="197"/>
      <c r="AB61" s="196">
        <f t="shared" ref="AB61" si="125">SUM(AB47:AC51)</f>
        <v>23</v>
      </c>
      <c r="AC61" s="197"/>
      <c r="AD61" s="196">
        <f t="shared" ref="AD61" si="126">SUM(AD47:AE51)</f>
        <v>10</v>
      </c>
      <c r="AE61" s="197"/>
      <c r="AF61" s="198">
        <f>SUM(AF47:AH51)</f>
        <v>171</v>
      </c>
      <c r="AG61" s="199"/>
      <c r="AH61" s="200"/>
    </row>
    <row r="62" spans="1:34" s="25" customFormat="1" ht="17.25" customHeight="1" thickBot="1">
      <c r="A62" s="9"/>
      <c r="B62" s="9"/>
      <c r="C62" s="9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3"/>
      <c r="AG62" s="23"/>
      <c r="AH62" s="23"/>
    </row>
    <row r="63" spans="1:34" ht="16.5" thickBot="1">
      <c r="A63" s="234" t="s">
        <v>25</v>
      </c>
      <c r="B63" s="237" t="s">
        <v>28</v>
      </c>
      <c r="C63" s="197"/>
      <c r="D63" s="227">
        <f ca="1">INDIRECT(ADDRESS(7,6+D$2,,,"Scrutini"))</f>
        <v>108</v>
      </c>
      <c r="E63" s="228"/>
      <c r="F63" s="227">
        <f ca="1">INDIRECT(ADDRESS(7,6+F$2,,,"Scrutini"))</f>
        <v>123</v>
      </c>
      <c r="G63" s="228"/>
      <c r="H63" s="227">
        <f ca="1">INDIRECT(ADDRESS(7,6+H$2,,,"Scrutini"))</f>
        <v>153</v>
      </c>
      <c r="I63" s="228"/>
      <c r="J63" s="227">
        <f ca="1">INDIRECT(ADDRESS(7,6+J$2,,,"Scrutini"))</f>
        <v>124</v>
      </c>
      <c r="K63" s="228"/>
      <c r="L63" s="227">
        <f ca="1">INDIRECT(ADDRESS(7,6+L$2,,,"Scrutini"))</f>
        <v>118</v>
      </c>
      <c r="M63" s="228"/>
      <c r="N63" s="227">
        <f ca="1">INDIRECT(ADDRESS(7,6+N$2,,,"Scrutini"))</f>
        <v>116</v>
      </c>
      <c r="O63" s="228"/>
      <c r="P63" s="227">
        <f ca="1">INDIRECT(ADDRESS(7,6+P$2,,,"Scrutini"))</f>
        <v>109</v>
      </c>
      <c r="Q63" s="228"/>
      <c r="R63" s="227">
        <f ca="1">INDIRECT(ADDRESS(7,6+R$2,,,"Scrutini"))</f>
        <v>156</v>
      </c>
      <c r="S63" s="228"/>
      <c r="T63" s="227">
        <f ca="1">INDIRECT(ADDRESS(7,6+T$2,,,"Scrutini"))</f>
        <v>138</v>
      </c>
      <c r="U63" s="228"/>
      <c r="V63" s="227">
        <f ca="1">INDIRECT(ADDRESS(7,6+V$2,,,"Scrutini"))</f>
        <v>175</v>
      </c>
      <c r="W63" s="228"/>
      <c r="X63" s="227">
        <f ca="1">INDIRECT(ADDRESS(7,6+X$2,,,"Scrutini"))</f>
        <v>118</v>
      </c>
      <c r="Y63" s="228"/>
      <c r="Z63" s="227">
        <f ca="1">INDIRECT(ADDRESS(7,6+Z$2,,,"Scrutini"))</f>
        <v>65</v>
      </c>
      <c r="AA63" s="228"/>
      <c r="AB63" s="227">
        <f ca="1">INDIRECT(ADDRESS(7,6+AB$2,,,"Scrutini"))</f>
        <v>90</v>
      </c>
      <c r="AC63" s="228"/>
      <c r="AD63" s="227">
        <f ca="1">INDIRECT(ADDRESS(7,6+AD$2,,,"Scrutini"))</f>
        <v>139</v>
      </c>
      <c r="AE63" s="228"/>
      <c r="AF63" s="220">
        <f ca="1">SUM(D63:AE63)</f>
        <v>1732</v>
      </c>
      <c r="AG63" s="221"/>
      <c r="AH63" s="222"/>
    </row>
    <row r="64" spans="1:34" ht="15" customHeight="1" thickBot="1">
      <c r="A64" s="235"/>
      <c r="B64" s="29">
        <v>1</v>
      </c>
      <c r="C64" s="134" t="s">
        <v>96</v>
      </c>
      <c r="D64" s="212">
        <v>13</v>
      </c>
      <c r="E64" s="213"/>
      <c r="F64" s="212">
        <v>18</v>
      </c>
      <c r="G64" s="213"/>
      <c r="H64" s="212">
        <v>34</v>
      </c>
      <c r="I64" s="213"/>
      <c r="J64" s="212">
        <v>16</v>
      </c>
      <c r="K64" s="213"/>
      <c r="L64" s="212">
        <v>17</v>
      </c>
      <c r="M64" s="213"/>
      <c r="N64" s="212">
        <v>13</v>
      </c>
      <c r="O64" s="213"/>
      <c r="P64" s="212">
        <v>10</v>
      </c>
      <c r="Q64" s="213"/>
      <c r="R64" s="212">
        <v>33</v>
      </c>
      <c r="S64" s="213"/>
      <c r="T64" s="212">
        <v>20</v>
      </c>
      <c r="U64" s="213"/>
      <c r="V64" s="212">
        <v>26</v>
      </c>
      <c r="W64" s="213"/>
      <c r="X64" s="212">
        <v>25</v>
      </c>
      <c r="Y64" s="213"/>
      <c r="Z64" s="212">
        <v>8</v>
      </c>
      <c r="AA64" s="213"/>
      <c r="AB64" s="212">
        <v>5</v>
      </c>
      <c r="AC64" s="213"/>
      <c r="AD64" s="212">
        <v>18</v>
      </c>
      <c r="AE64" s="213"/>
      <c r="AF64" s="220">
        <f t="shared" ref="AF64:AF68" si="127">SUM(D64:AE64)</f>
        <v>256</v>
      </c>
      <c r="AG64" s="221"/>
      <c r="AH64" s="222"/>
    </row>
    <row r="65" spans="1:34" ht="15.75" thickBot="1">
      <c r="A65" s="235"/>
      <c r="B65" s="29">
        <v>2</v>
      </c>
      <c r="C65" s="134" t="s">
        <v>97</v>
      </c>
      <c r="D65" s="202">
        <v>20</v>
      </c>
      <c r="E65" s="203"/>
      <c r="F65" s="202">
        <v>7</v>
      </c>
      <c r="G65" s="203"/>
      <c r="H65" s="202">
        <v>8</v>
      </c>
      <c r="I65" s="203"/>
      <c r="J65" s="202">
        <v>8</v>
      </c>
      <c r="K65" s="203"/>
      <c r="L65" s="202">
        <v>4</v>
      </c>
      <c r="M65" s="203"/>
      <c r="N65" s="202">
        <v>5</v>
      </c>
      <c r="O65" s="203"/>
      <c r="P65" s="202">
        <v>5</v>
      </c>
      <c r="Q65" s="203"/>
      <c r="R65" s="202">
        <v>11</v>
      </c>
      <c r="S65" s="203"/>
      <c r="T65" s="202">
        <v>17</v>
      </c>
      <c r="U65" s="203"/>
      <c r="V65" s="202">
        <v>15</v>
      </c>
      <c r="W65" s="203"/>
      <c r="X65" s="202">
        <v>18</v>
      </c>
      <c r="Y65" s="203"/>
      <c r="Z65" s="202">
        <v>16</v>
      </c>
      <c r="AA65" s="203"/>
      <c r="AB65" s="202">
        <v>2</v>
      </c>
      <c r="AC65" s="203"/>
      <c r="AD65" s="202">
        <v>7</v>
      </c>
      <c r="AE65" s="203"/>
      <c r="AF65" s="220">
        <f t="shared" si="127"/>
        <v>143</v>
      </c>
      <c r="AG65" s="221"/>
      <c r="AH65" s="222"/>
    </row>
    <row r="66" spans="1:34" ht="15.75" thickBot="1">
      <c r="A66" s="235"/>
      <c r="B66" s="29">
        <v>3</v>
      </c>
      <c r="C66" s="134" t="s">
        <v>98</v>
      </c>
      <c r="D66" s="202">
        <v>26</v>
      </c>
      <c r="E66" s="203"/>
      <c r="F66" s="202">
        <v>34</v>
      </c>
      <c r="G66" s="203"/>
      <c r="H66" s="202">
        <v>50</v>
      </c>
      <c r="I66" s="203"/>
      <c r="J66" s="202">
        <v>39</v>
      </c>
      <c r="K66" s="203"/>
      <c r="L66" s="202">
        <v>22</v>
      </c>
      <c r="M66" s="203"/>
      <c r="N66" s="202">
        <v>30</v>
      </c>
      <c r="O66" s="203"/>
      <c r="P66" s="202">
        <v>30</v>
      </c>
      <c r="Q66" s="203"/>
      <c r="R66" s="202">
        <v>49</v>
      </c>
      <c r="S66" s="203"/>
      <c r="T66" s="202">
        <v>46</v>
      </c>
      <c r="U66" s="203"/>
      <c r="V66" s="202">
        <v>54</v>
      </c>
      <c r="W66" s="203"/>
      <c r="X66" s="202">
        <v>20</v>
      </c>
      <c r="Y66" s="203"/>
      <c r="Z66" s="202">
        <v>17</v>
      </c>
      <c r="AA66" s="203"/>
      <c r="AB66" s="202">
        <v>14</v>
      </c>
      <c r="AC66" s="203"/>
      <c r="AD66" s="202">
        <v>27</v>
      </c>
      <c r="AE66" s="203"/>
      <c r="AF66" s="220">
        <f t="shared" si="127"/>
        <v>458</v>
      </c>
      <c r="AG66" s="221"/>
      <c r="AH66" s="222"/>
    </row>
    <row r="67" spans="1:34" ht="15.75" thickBot="1">
      <c r="A67" s="235"/>
      <c r="B67" s="29">
        <v>4</v>
      </c>
      <c r="C67" s="134" t="s">
        <v>99</v>
      </c>
      <c r="D67" s="202">
        <v>5</v>
      </c>
      <c r="E67" s="203"/>
      <c r="F67" s="202">
        <v>0</v>
      </c>
      <c r="G67" s="203"/>
      <c r="H67" s="202">
        <v>3</v>
      </c>
      <c r="I67" s="203"/>
      <c r="J67" s="202">
        <v>2</v>
      </c>
      <c r="K67" s="203"/>
      <c r="L67" s="202">
        <v>1</v>
      </c>
      <c r="M67" s="203"/>
      <c r="N67" s="202">
        <v>5</v>
      </c>
      <c r="O67" s="203"/>
      <c r="P67" s="202">
        <v>2</v>
      </c>
      <c r="Q67" s="203"/>
      <c r="R67" s="202">
        <v>3</v>
      </c>
      <c r="S67" s="203"/>
      <c r="T67" s="202">
        <v>3</v>
      </c>
      <c r="U67" s="203"/>
      <c r="V67" s="202">
        <v>1</v>
      </c>
      <c r="W67" s="203"/>
      <c r="X67" s="202">
        <v>5</v>
      </c>
      <c r="Y67" s="203"/>
      <c r="Z67" s="202">
        <v>1</v>
      </c>
      <c r="AA67" s="203"/>
      <c r="AB67" s="202">
        <v>4</v>
      </c>
      <c r="AC67" s="203"/>
      <c r="AD67" s="202">
        <v>8</v>
      </c>
      <c r="AE67" s="203"/>
      <c r="AF67" s="220">
        <f t="shared" si="127"/>
        <v>43</v>
      </c>
      <c r="AG67" s="221"/>
      <c r="AH67" s="222"/>
    </row>
    <row r="68" spans="1:34" ht="15.75" thickBot="1">
      <c r="A68" s="235"/>
      <c r="B68" s="29">
        <v>5</v>
      </c>
      <c r="C68" s="134" t="s">
        <v>100</v>
      </c>
      <c r="D68" s="202">
        <v>9</v>
      </c>
      <c r="E68" s="203"/>
      <c r="F68" s="202">
        <v>5</v>
      </c>
      <c r="G68" s="203"/>
      <c r="H68" s="202">
        <v>4</v>
      </c>
      <c r="I68" s="203"/>
      <c r="J68" s="202">
        <v>5</v>
      </c>
      <c r="K68" s="203"/>
      <c r="L68" s="202">
        <v>6</v>
      </c>
      <c r="M68" s="203"/>
      <c r="N68" s="202">
        <v>3</v>
      </c>
      <c r="O68" s="203"/>
      <c r="P68" s="202">
        <v>5</v>
      </c>
      <c r="Q68" s="203"/>
      <c r="R68" s="202">
        <v>10</v>
      </c>
      <c r="S68" s="203"/>
      <c r="T68" s="202">
        <v>12</v>
      </c>
      <c r="U68" s="203"/>
      <c r="V68" s="202">
        <v>12</v>
      </c>
      <c r="W68" s="203"/>
      <c r="X68" s="202">
        <v>29</v>
      </c>
      <c r="Y68" s="203"/>
      <c r="Z68" s="202">
        <v>11</v>
      </c>
      <c r="AA68" s="203"/>
      <c r="AB68" s="202">
        <v>5</v>
      </c>
      <c r="AC68" s="203"/>
      <c r="AD68" s="202">
        <v>17</v>
      </c>
      <c r="AE68" s="203"/>
      <c r="AF68" s="220">
        <f t="shared" si="127"/>
        <v>133</v>
      </c>
      <c r="AG68" s="221"/>
      <c r="AH68" s="222"/>
    </row>
    <row r="69" spans="1:34" ht="15.75" hidden="1" thickBot="1">
      <c r="A69" s="235"/>
      <c r="B69" s="29">
        <v>6</v>
      </c>
      <c r="C69" s="7"/>
      <c r="D69" s="202"/>
      <c r="E69" s="203"/>
      <c r="F69" s="202"/>
      <c r="G69" s="203"/>
      <c r="H69" s="202"/>
      <c r="I69" s="203"/>
      <c r="J69" s="202"/>
      <c r="K69" s="203"/>
      <c r="L69" s="202"/>
      <c r="M69" s="203"/>
      <c r="N69" s="202"/>
      <c r="O69" s="203"/>
      <c r="P69" s="202"/>
      <c r="Q69" s="203"/>
      <c r="R69" s="202"/>
      <c r="S69" s="203"/>
      <c r="T69" s="202"/>
      <c r="U69" s="203"/>
      <c r="V69" s="202"/>
      <c r="W69" s="203"/>
      <c r="X69" s="202"/>
      <c r="Y69" s="203"/>
      <c r="Z69" s="202"/>
      <c r="AA69" s="203"/>
      <c r="AB69" s="202"/>
      <c r="AC69" s="203"/>
      <c r="AD69" s="202"/>
      <c r="AE69" s="203"/>
      <c r="AF69" s="204">
        <f t="shared" ref="AF69:AF107" si="128">SUM(D69:AA69)</f>
        <v>0</v>
      </c>
      <c r="AG69" s="205"/>
      <c r="AH69" s="206"/>
    </row>
    <row r="70" spans="1:34" ht="15.75" hidden="1" thickBot="1">
      <c r="A70" s="235"/>
      <c r="B70" s="29">
        <v>7</v>
      </c>
      <c r="C70" s="7"/>
      <c r="D70" s="202"/>
      <c r="E70" s="203"/>
      <c r="F70" s="202"/>
      <c r="G70" s="203"/>
      <c r="H70" s="202"/>
      <c r="I70" s="203"/>
      <c r="J70" s="202"/>
      <c r="K70" s="203"/>
      <c r="L70" s="202"/>
      <c r="M70" s="203"/>
      <c r="N70" s="202"/>
      <c r="O70" s="203"/>
      <c r="P70" s="202"/>
      <c r="Q70" s="203"/>
      <c r="R70" s="202"/>
      <c r="S70" s="203"/>
      <c r="T70" s="202"/>
      <c r="U70" s="203"/>
      <c r="V70" s="202"/>
      <c r="W70" s="203"/>
      <c r="X70" s="202"/>
      <c r="Y70" s="203"/>
      <c r="Z70" s="202"/>
      <c r="AA70" s="203"/>
      <c r="AB70" s="202"/>
      <c r="AC70" s="203"/>
      <c r="AD70" s="202"/>
      <c r="AE70" s="203"/>
      <c r="AF70" s="204">
        <f t="shared" si="128"/>
        <v>0</v>
      </c>
      <c r="AG70" s="205"/>
      <c r="AH70" s="206"/>
    </row>
    <row r="71" spans="1:34" ht="15.75" hidden="1" thickBot="1">
      <c r="A71" s="235"/>
      <c r="B71" s="29">
        <v>8</v>
      </c>
      <c r="C71" s="7"/>
      <c r="D71" s="202"/>
      <c r="E71" s="203"/>
      <c r="F71" s="202"/>
      <c r="G71" s="203"/>
      <c r="H71" s="202"/>
      <c r="I71" s="203"/>
      <c r="J71" s="202"/>
      <c r="K71" s="203"/>
      <c r="L71" s="202"/>
      <c r="M71" s="203"/>
      <c r="N71" s="202"/>
      <c r="O71" s="203"/>
      <c r="P71" s="202"/>
      <c r="Q71" s="203"/>
      <c r="R71" s="202"/>
      <c r="S71" s="203"/>
      <c r="T71" s="202"/>
      <c r="U71" s="203"/>
      <c r="V71" s="202"/>
      <c r="W71" s="203"/>
      <c r="X71" s="202"/>
      <c r="Y71" s="203"/>
      <c r="Z71" s="202"/>
      <c r="AA71" s="203"/>
      <c r="AB71" s="202"/>
      <c r="AC71" s="203"/>
      <c r="AD71" s="202"/>
      <c r="AE71" s="203"/>
      <c r="AF71" s="204">
        <f t="shared" si="128"/>
        <v>0</v>
      </c>
      <c r="AG71" s="205"/>
      <c r="AH71" s="206"/>
    </row>
    <row r="72" spans="1:34" ht="15.75" hidden="1" thickBot="1">
      <c r="A72" s="235"/>
      <c r="B72" s="29">
        <v>9</v>
      </c>
      <c r="C72" s="7"/>
      <c r="D72" s="202"/>
      <c r="E72" s="203"/>
      <c r="F72" s="202"/>
      <c r="G72" s="203"/>
      <c r="H72" s="202"/>
      <c r="I72" s="203"/>
      <c r="J72" s="202"/>
      <c r="K72" s="203"/>
      <c r="L72" s="202"/>
      <c r="M72" s="203"/>
      <c r="N72" s="202"/>
      <c r="O72" s="203"/>
      <c r="P72" s="202"/>
      <c r="Q72" s="203"/>
      <c r="R72" s="202"/>
      <c r="S72" s="203"/>
      <c r="T72" s="202"/>
      <c r="U72" s="203"/>
      <c r="V72" s="202"/>
      <c r="W72" s="203"/>
      <c r="X72" s="202"/>
      <c r="Y72" s="203"/>
      <c r="Z72" s="202"/>
      <c r="AA72" s="203"/>
      <c r="AB72" s="202"/>
      <c r="AC72" s="203"/>
      <c r="AD72" s="202"/>
      <c r="AE72" s="203"/>
      <c r="AF72" s="204">
        <f t="shared" si="128"/>
        <v>0</v>
      </c>
      <c r="AG72" s="205"/>
      <c r="AH72" s="206"/>
    </row>
    <row r="73" spans="1:34" ht="15.75" hidden="1" thickBot="1">
      <c r="A73" s="235"/>
      <c r="B73" s="29">
        <v>10</v>
      </c>
      <c r="C73" s="7"/>
      <c r="D73" s="202"/>
      <c r="E73" s="203"/>
      <c r="F73" s="202"/>
      <c r="G73" s="203"/>
      <c r="H73" s="202"/>
      <c r="I73" s="203"/>
      <c r="J73" s="202"/>
      <c r="K73" s="203"/>
      <c r="L73" s="202"/>
      <c r="M73" s="203"/>
      <c r="N73" s="202"/>
      <c r="O73" s="203"/>
      <c r="P73" s="202"/>
      <c r="Q73" s="203"/>
      <c r="R73" s="202"/>
      <c r="S73" s="203"/>
      <c r="T73" s="202"/>
      <c r="U73" s="203"/>
      <c r="V73" s="202"/>
      <c r="W73" s="203"/>
      <c r="X73" s="202"/>
      <c r="Y73" s="203"/>
      <c r="Z73" s="202"/>
      <c r="AA73" s="203"/>
      <c r="AB73" s="202"/>
      <c r="AC73" s="203"/>
      <c r="AD73" s="202"/>
      <c r="AE73" s="203"/>
      <c r="AF73" s="204">
        <f t="shared" si="128"/>
        <v>0</v>
      </c>
      <c r="AG73" s="205"/>
      <c r="AH73" s="206"/>
    </row>
    <row r="74" spans="1:34" ht="15.75" hidden="1" thickBot="1">
      <c r="A74" s="235"/>
      <c r="B74" s="29">
        <v>11</v>
      </c>
      <c r="C74" s="7"/>
      <c r="D74" s="202"/>
      <c r="E74" s="203"/>
      <c r="F74" s="202"/>
      <c r="G74" s="203"/>
      <c r="H74" s="202"/>
      <c r="I74" s="203"/>
      <c r="J74" s="202"/>
      <c r="K74" s="203"/>
      <c r="L74" s="202"/>
      <c r="M74" s="203"/>
      <c r="N74" s="202"/>
      <c r="O74" s="203"/>
      <c r="P74" s="202"/>
      <c r="Q74" s="203"/>
      <c r="R74" s="202"/>
      <c r="S74" s="203"/>
      <c r="T74" s="202"/>
      <c r="U74" s="203"/>
      <c r="V74" s="202"/>
      <c r="W74" s="203"/>
      <c r="X74" s="202"/>
      <c r="Y74" s="203"/>
      <c r="Z74" s="202"/>
      <c r="AA74" s="203"/>
      <c r="AB74" s="202"/>
      <c r="AC74" s="203"/>
      <c r="AD74" s="202"/>
      <c r="AE74" s="203"/>
      <c r="AF74" s="204">
        <f t="shared" si="128"/>
        <v>0</v>
      </c>
      <c r="AG74" s="205"/>
      <c r="AH74" s="206"/>
    </row>
    <row r="75" spans="1:34" ht="15.75" hidden="1" thickBot="1">
      <c r="A75" s="235"/>
      <c r="B75" s="29">
        <v>12</v>
      </c>
      <c r="C75" s="7"/>
      <c r="D75" s="202"/>
      <c r="E75" s="203"/>
      <c r="F75" s="202"/>
      <c r="G75" s="203"/>
      <c r="H75" s="202"/>
      <c r="I75" s="203"/>
      <c r="J75" s="202"/>
      <c r="K75" s="203"/>
      <c r="L75" s="202"/>
      <c r="M75" s="203"/>
      <c r="N75" s="202"/>
      <c r="O75" s="203"/>
      <c r="P75" s="202"/>
      <c r="Q75" s="203"/>
      <c r="R75" s="202"/>
      <c r="S75" s="203"/>
      <c r="T75" s="202"/>
      <c r="U75" s="203"/>
      <c r="V75" s="202"/>
      <c r="W75" s="203"/>
      <c r="X75" s="202"/>
      <c r="Y75" s="203"/>
      <c r="Z75" s="202"/>
      <c r="AA75" s="203"/>
      <c r="AB75" s="202"/>
      <c r="AC75" s="203"/>
      <c r="AD75" s="202"/>
      <c r="AE75" s="203"/>
      <c r="AF75" s="204">
        <f t="shared" si="128"/>
        <v>0</v>
      </c>
      <c r="AG75" s="205"/>
      <c r="AH75" s="206"/>
    </row>
    <row r="76" spans="1:34" ht="15.75" hidden="1" thickBot="1">
      <c r="A76" s="235"/>
      <c r="B76" s="29">
        <v>13</v>
      </c>
      <c r="C76" s="7"/>
      <c r="D76" s="202"/>
      <c r="E76" s="203"/>
      <c r="F76" s="202"/>
      <c r="G76" s="203"/>
      <c r="H76" s="202"/>
      <c r="I76" s="203"/>
      <c r="J76" s="202"/>
      <c r="K76" s="203"/>
      <c r="L76" s="202"/>
      <c r="M76" s="203"/>
      <c r="N76" s="202"/>
      <c r="O76" s="203"/>
      <c r="P76" s="202"/>
      <c r="Q76" s="203"/>
      <c r="R76" s="202"/>
      <c r="S76" s="203"/>
      <c r="T76" s="202"/>
      <c r="U76" s="203"/>
      <c r="V76" s="202"/>
      <c r="W76" s="203"/>
      <c r="X76" s="202"/>
      <c r="Y76" s="203"/>
      <c r="Z76" s="202"/>
      <c r="AA76" s="203"/>
      <c r="AB76" s="202"/>
      <c r="AC76" s="203"/>
      <c r="AD76" s="202"/>
      <c r="AE76" s="203"/>
      <c r="AF76" s="204">
        <f t="shared" si="128"/>
        <v>0</v>
      </c>
      <c r="AG76" s="205"/>
      <c r="AH76" s="206"/>
    </row>
    <row r="77" spans="1:34" ht="15.75" hidden="1" thickBot="1">
      <c r="A77" s="235"/>
      <c r="B77" s="31">
        <v>14</v>
      </c>
      <c r="C77" s="26"/>
      <c r="D77" s="207"/>
      <c r="E77" s="208"/>
      <c r="F77" s="207"/>
      <c r="G77" s="208"/>
      <c r="H77" s="207"/>
      <c r="I77" s="208"/>
      <c r="J77" s="207"/>
      <c r="K77" s="208"/>
      <c r="L77" s="207"/>
      <c r="M77" s="208"/>
      <c r="N77" s="207"/>
      <c r="O77" s="208"/>
      <c r="P77" s="207"/>
      <c r="Q77" s="208"/>
      <c r="R77" s="207"/>
      <c r="S77" s="208"/>
      <c r="T77" s="207"/>
      <c r="U77" s="208"/>
      <c r="V77" s="207"/>
      <c r="W77" s="208"/>
      <c r="X77" s="207"/>
      <c r="Y77" s="208"/>
      <c r="Z77" s="207"/>
      <c r="AA77" s="208"/>
      <c r="AB77" s="207"/>
      <c r="AC77" s="208"/>
      <c r="AD77" s="207"/>
      <c r="AE77" s="208"/>
      <c r="AF77" s="209">
        <f t="shared" si="128"/>
        <v>0</v>
      </c>
      <c r="AG77" s="210"/>
      <c r="AH77" s="211"/>
    </row>
    <row r="78" spans="1:34" s="10" customFormat="1" ht="15.75" thickBot="1">
      <c r="A78" s="236"/>
      <c r="B78" s="237"/>
      <c r="C78" s="197"/>
      <c r="D78" s="196">
        <f>SUM(D64:E68)</f>
        <v>73</v>
      </c>
      <c r="E78" s="197"/>
      <c r="F78" s="196">
        <f t="shared" ref="F78" si="129">SUM(F64:G68)</f>
        <v>64</v>
      </c>
      <c r="G78" s="197"/>
      <c r="H78" s="196">
        <f t="shared" ref="H78" si="130">SUM(H64:I68)</f>
        <v>99</v>
      </c>
      <c r="I78" s="197"/>
      <c r="J78" s="196">
        <f t="shared" ref="J78" si="131">SUM(J64:K68)</f>
        <v>70</v>
      </c>
      <c r="K78" s="197"/>
      <c r="L78" s="196">
        <f t="shared" ref="L78" si="132">SUM(L64:M68)</f>
        <v>50</v>
      </c>
      <c r="M78" s="197"/>
      <c r="N78" s="196">
        <f t="shared" ref="N78" si="133">SUM(N64:O68)</f>
        <v>56</v>
      </c>
      <c r="O78" s="197"/>
      <c r="P78" s="196">
        <f t="shared" ref="P78" si="134">SUM(P64:Q68)</f>
        <v>52</v>
      </c>
      <c r="Q78" s="197"/>
      <c r="R78" s="196">
        <f t="shared" ref="R78" si="135">SUM(R64:S68)</f>
        <v>106</v>
      </c>
      <c r="S78" s="197"/>
      <c r="T78" s="196">
        <f t="shared" ref="T78" si="136">SUM(T64:U68)</f>
        <v>98</v>
      </c>
      <c r="U78" s="197"/>
      <c r="V78" s="196">
        <f t="shared" ref="V78" si="137">SUM(V64:W68)</f>
        <v>108</v>
      </c>
      <c r="W78" s="197"/>
      <c r="X78" s="196">
        <f t="shared" ref="X78" si="138">SUM(X64:Y68)</f>
        <v>97</v>
      </c>
      <c r="Y78" s="197"/>
      <c r="Z78" s="196">
        <f t="shared" ref="Z78" si="139">SUM(Z64:AA68)</f>
        <v>53</v>
      </c>
      <c r="AA78" s="197"/>
      <c r="AB78" s="196">
        <f t="shared" ref="AB78" si="140">SUM(AB64:AC68)</f>
        <v>30</v>
      </c>
      <c r="AC78" s="197"/>
      <c r="AD78" s="196">
        <f t="shared" ref="AD78" si="141">SUM(AD64:AE68)</f>
        <v>77</v>
      </c>
      <c r="AE78" s="197"/>
      <c r="AF78" s="198">
        <f>SUM(AF64:AH68)</f>
        <v>1033</v>
      </c>
      <c r="AG78" s="199"/>
      <c r="AH78" s="200"/>
    </row>
    <row r="79" spans="1:34" s="25" customFormat="1" ht="17.25" customHeight="1" thickBot="1">
      <c r="A79" s="9"/>
      <c r="B79" s="9"/>
      <c r="C79" s="9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3"/>
      <c r="AG79" s="23"/>
      <c r="AH79" s="23"/>
    </row>
    <row r="80" spans="1:34" ht="15.75" customHeight="1" thickBot="1">
      <c r="A80" s="234" t="s">
        <v>26</v>
      </c>
      <c r="B80" s="237" t="s">
        <v>28</v>
      </c>
      <c r="C80" s="197"/>
      <c r="D80" s="227">
        <f ca="1">INDIRECT(ADDRESS(8,6+D$2,,,"Scrutini"))</f>
        <v>19</v>
      </c>
      <c r="E80" s="228"/>
      <c r="F80" s="227">
        <f ca="1">INDIRECT(ADDRESS(8,6+F$2,,,"Scrutini"))</f>
        <v>17</v>
      </c>
      <c r="G80" s="228"/>
      <c r="H80" s="227">
        <f ca="1">INDIRECT(ADDRESS(8,6+H$2,,,"Scrutini"))</f>
        <v>13</v>
      </c>
      <c r="I80" s="228"/>
      <c r="J80" s="227">
        <f ca="1">INDIRECT(ADDRESS(8,6+J$2,,,"Scrutini"))</f>
        <v>20</v>
      </c>
      <c r="K80" s="228"/>
      <c r="L80" s="227">
        <f ca="1">INDIRECT(ADDRESS(8,6+L$2,,,"Scrutini"))</f>
        <v>15</v>
      </c>
      <c r="M80" s="228"/>
      <c r="N80" s="227">
        <f ca="1">INDIRECT(ADDRESS(8,6+N$2,,,"Scrutini"))</f>
        <v>13</v>
      </c>
      <c r="O80" s="228"/>
      <c r="P80" s="227">
        <f ca="1">INDIRECT(ADDRESS(8,6+P$2,,,"Scrutini"))</f>
        <v>27</v>
      </c>
      <c r="Q80" s="228"/>
      <c r="R80" s="227">
        <f ca="1">INDIRECT(ADDRESS(8,6+R$2,,,"Scrutini"))</f>
        <v>10</v>
      </c>
      <c r="S80" s="228"/>
      <c r="T80" s="227">
        <f ca="1">INDIRECT(ADDRESS(8,6+T$2,,,"Scrutini"))</f>
        <v>19</v>
      </c>
      <c r="U80" s="228"/>
      <c r="V80" s="227">
        <f ca="1">INDIRECT(ADDRESS(8,6+V$2,,,"Scrutini"))</f>
        <v>11</v>
      </c>
      <c r="W80" s="228"/>
      <c r="X80" s="227">
        <f ca="1">INDIRECT(ADDRESS(8,6+X$2,,,"Scrutini"))</f>
        <v>12</v>
      </c>
      <c r="Y80" s="228"/>
      <c r="Z80" s="227">
        <f ca="1">INDIRECT(ADDRESS(8,6+Z$2,,,"Scrutini"))</f>
        <v>11</v>
      </c>
      <c r="AA80" s="228"/>
      <c r="AB80" s="227">
        <f ca="1">INDIRECT(ADDRESS(8,6+AB$2,,,"Scrutini"))</f>
        <v>18</v>
      </c>
      <c r="AC80" s="228"/>
      <c r="AD80" s="227">
        <f ca="1">INDIRECT(ADDRESS(8,6+AD$2,,,"Scrutini"))</f>
        <v>20</v>
      </c>
      <c r="AE80" s="228"/>
      <c r="AF80" s="220">
        <f ca="1">SUM(D80:AE80)</f>
        <v>225</v>
      </c>
      <c r="AG80" s="221"/>
      <c r="AH80" s="222"/>
    </row>
    <row r="81" spans="1:34" ht="15.75" customHeight="1" thickBot="1">
      <c r="A81" s="235"/>
      <c r="B81" s="28">
        <v>1</v>
      </c>
      <c r="C81" s="134" t="s">
        <v>101</v>
      </c>
      <c r="D81" s="212">
        <v>1</v>
      </c>
      <c r="E81" s="213"/>
      <c r="F81" s="212">
        <v>2</v>
      </c>
      <c r="G81" s="213"/>
      <c r="H81" s="212">
        <v>3</v>
      </c>
      <c r="I81" s="213"/>
      <c r="J81" s="212">
        <v>0</v>
      </c>
      <c r="K81" s="213"/>
      <c r="L81" s="212">
        <v>3</v>
      </c>
      <c r="M81" s="213"/>
      <c r="N81" s="212">
        <v>4</v>
      </c>
      <c r="O81" s="213"/>
      <c r="P81" s="212">
        <v>6</v>
      </c>
      <c r="Q81" s="213"/>
      <c r="R81" s="212">
        <v>5</v>
      </c>
      <c r="S81" s="213"/>
      <c r="T81" s="212">
        <v>1</v>
      </c>
      <c r="U81" s="213"/>
      <c r="V81" s="212">
        <v>2</v>
      </c>
      <c r="W81" s="213"/>
      <c r="X81" s="212">
        <v>1</v>
      </c>
      <c r="Y81" s="213"/>
      <c r="Z81" s="212">
        <v>2</v>
      </c>
      <c r="AA81" s="213"/>
      <c r="AB81" s="212">
        <v>4</v>
      </c>
      <c r="AC81" s="213"/>
      <c r="AD81" s="212">
        <v>2</v>
      </c>
      <c r="AE81" s="213"/>
      <c r="AF81" s="220">
        <f t="shared" ref="AF81:AF85" si="142">SUM(D81:AE81)</f>
        <v>36</v>
      </c>
      <c r="AG81" s="221"/>
      <c r="AH81" s="222"/>
    </row>
    <row r="82" spans="1:34" ht="15.75" customHeight="1" thickBot="1">
      <c r="A82" s="235"/>
      <c r="B82" s="29">
        <v>2</v>
      </c>
      <c r="C82" s="134" t="s">
        <v>102</v>
      </c>
      <c r="D82" s="202">
        <v>2</v>
      </c>
      <c r="E82" s="203"/>
      <c r="F82" s="202">
        <v>2</v>
      </c>
      <c r="G82" s="203"/>
      <c r="H82" s="202">
        <v>0</v>
      </c>
      <c r="I82" s="203"/>
      <c r="J82" s="202">
        <v>2</v>
      </c>
      <c r="K82" s="203"/>
      <c r="L82" s="202">
        <v>1</v>
      </c>
      <c r="M82" s="203"/>
      <c r="N82" s="202">
        <v>1</v>
      </c>
      <c r="O82" s="203"/>
      <c r="P82" s="202">
        <v>7</v>
      </c>
      <c r="Q82" s="203"/>
      <c r="R82" s="202">
        <v>0</v>
      </c>
      <c r="S82" s="203"/>
      <c r="T82" s="202">
        <v>0</v>
      </c>
      <c r="U82" s="203"/>
      <c r="V82" s="202">
        <v>0</v>
      </c>
      <c r="W82" s="203"/>
      <c r="X82" s="202">
        <v>0</v>
      </c>
      <c r="Y82" s="203"/>
      <c r="Z82" s="202">
        <v>0</v>
      </c>
      <c r="AA82" s="203"/>
      <c r="AB82" s="202">
        <v>1</v>
      </c>
      <c r="AC82" s="203"/>
      <c r="AD82" s="202">
        <v>0</v>
      </c>
      <c r="AE82" s="203"/>
      <c r="AF82" s="220">
        <f t="shared" si="142"/>
        <v>16</v>
      </c>
      <c r="AG82" s="221"/>
      <c r="AH82" s="222"/>
    </row>
    <row r="83" spans="1:34" ht="15.75" customHeight="1" thickBot="1">
      <c r="A83" s="235"/>
      <c r="B83" s="29">
        <v>3</v>
      </c>
      <c r="C83" s="134" t="s">
        <v>103</v>
      </c>
      <c r="D83" s="202">
        <v>0</v>
      </c>
      <c r="E83" s="203"/>
      <c r="F83" s="202">
        <v>0</v>
      </c>
      <c r="G83" s="203"/>
      <c r="H83" s="202">
        <v>0</v>
      </c>
      <c r="I83" s="203"/>
      <c r="J83" s="202">
        <v>1</v>
      </c>
      <c r="K83" s="203"/>
      <c r="L83" s="202">
        <v>0</v>
      </c>
      <c r="M83" s="203"/>
      <c r="N83" s="202">
        <v>0</v>
      </c>
      <c r="O83" s="203"/>
      <c r="P83" s="202">
        <v>0</v>
      </c>
      <c r="Q83" s="203"/>
      <c r="R83" s="202">
        <v>0</v>
      </c>
      <c r="S83" s="203"/>
      <c r="T83" s="202">
        <v>0</v>
      </c>
      <c r="U83" s="203"/>
      <c r="V83" s="202">
        <v>0</v>
      </c>
      <c r="W83" s="203"/>
      <c r="X83" s="202">
        <v>0</v>
      </c>
      <c r="Y83" s="203"/>
      <c r="Z83" s="202">
        <v>0</v>
      </c>
      <c r="AA83" s="203"/>
      <c r="AB83" s="202">
        <v>0</v>
      </c>
      <c r="AC83" s="203"/>
      <c r="AD83" s="202">
        <v>0</v>
      </c>
      <c r="AE83" s="203"/>
      <c r="AF83" s="220">
        <f t="shared" si="142"/>
        <v>1</v>
      </c>
      <c r="AG83" s="221"/>
      <c r="AH83" s="222"/>
    </row>
    <row r="84" spans="1:34" ht="15.75" customHeight="1" thickBot="1">
      <c r="A84" s="235"/>
      <c r="B84" s="29">
        <v>4</v>
      </c>
      <c r="C84" s="134" t="s">
        <v>104</v>
      </c>
      <c r="D84" s="202">
        <v>0</v>
      </c>
      <c r="E84" s="203"/>
      <c r="F84" s="202">
        <v>1</v>
      </c>
      <c r="G84" s="203"/>
      <c r="H84" s="202">
        <v>1</v>
      </c>
      <c r="I84" s="203"/>
      <c r="J84" s="202">
        <v>0</v>
      </c>
      <c r="K84" s="203"/>
      <c r="L84" s="202">
        <v>0</v>
      </c>
      <c r="M84" s="203"/>
      <c r="N84" s="202">
        <v>0</v>
      </c>
      <c r="O84" s="203"/>
      <c r="P84" s="202">
        <v>0</v>
      </c>
      <c r="Q84" s="203"/>
      <c r="R84" s="202">
        <v>0</v>
      </c>
      <c r="S84" s="203"/>
      <c r="T84" s="202">
        <v>1</v>
      </c>
      <c r="U84" s="203"/>
      <c r="V84" s="202">
        <v>0</v>
      </c>
      <c r="W84" s="203"/>
      <c r="X84" s="202">
        <v>1</v>
      </c>
      <c r="Y84" s="203"/>
      <c r="Z84" s="202">
        <v>0</v>
      </c>
      <c r="AA84" s="203"/>
      <c r="AB84" s="202">
        <v>0</v>
      </c>
      <c r="AC84" s="203"/>
      <c r="AD84" s="202">
        <v>0</v>
      </c>
      <c r="AE84" s="203"/>
      <c r="AF84" s="220">
        <f t="shared" si="142"/>
        <v>4</v>
      </c>
      <c r="AG84" s="221"/>
      <c r="AH84" s="222"/>
    </row>
    <row r="85" spans="1:34" ht="15.75" customHeight="1" thickBot="1">
      <c r="A85" s="235"/>
      <c r="B85" s="29">
        <v>5</v>
      </c>
      <c r="C85" s="134" t="s">
        <v>105</v>
      </c>
      <c r="D85" s="202">
        <v>0</v>
      </c>
      <c r="E85" s="203"/>
      <c r="F85" s="202">
        <v>1</v>
      </c>
      <c r="G85" s="203"/>
      <c r="H85" s="202">
        <v>0</v>
      </c>
      <c r="I85" s="203"/>
      <c r="J85" s="202">
        <v>0</v>
      </c>
      <c r="K85" s="203"/>
      <c r="L85" s="202">
        <v>0</v>
      </c>
      <c r="M85" s="203"/>
      <c r="N85" s="202">
        <v>0</v>
      </c>
      <c r="O85" s="203"/>
      <c r="P85" s="202">
        <v>2</v>
      </c>
      <c r="Q85" s="203"/>
      <c r="R85" s="202">
        <v>0</v>
      </c>
      <c r="S85" s="203"/>
      <c r="T85" s="202">
        <v>0</v>
      </c>
      <c r="U85" s="203"/>
      <c r="V85" s="202">
        <v>0</v>
      </c>
      <c r="W85" s="203"/>
      <c r="X85" s="202">
        <v>0</v>
      </c>
      <c r="Y85" s="203"/>
      <c r="Z85" s="202">
        <v>0</v>
      </c>
      <c r="AA85" s="203"/>
      <c r="AB85" s="202">
        <v>0</v>
      </c>
      <c r="AC85" s="203"/>
      <c r="AD85" s="202">
        <v>0</v>
      </c>
      <c r="AE85" s="203"/>
      <c r="AF85" s="220">
        <f t="shared" si="142"/>
        <v>3</v>
      </c>
      <c r="AG85" s="221"/>
      <c r="AH85" s="222"/>
    </row>
    <row r="86" spans="1:34" ht="15.75" hidden="1" customHeight="1">
      <c r="A86" s="235"/>
      <c r="B86" s="29">
        <v>6</v>
      </c>
      <c r="C86" s="134"/>
      <c r="D86" s="202"/>
      <c r="E86" s="203"/>
      <c r="F86" s="202"/>
      <c r="G86" s="203"/>
      <c r="H86" s="202"/>
      <c r="I86" s="203"/>
      <c r="J86" s="202"/>
      <c r="K86" s="203"/>
      <c r="L86" s="202"/>
      <c r="M86" s="203"/>
      <c r="N86" s="202"/>
      <c r="O86" s="203"/>
      <c r="P86" s="202"/>
      <c r="Q86" s="203"/>
      <c r="R86" s="202"/>
      <c r="S86" s="203"/>
      <c r="T86" s="202"/>
      <c r="U86" s="203"/>
      <c r="V86" s="202"/>
      <c r="W86" s="203"/>
      <c r="X86" s="202"/>
      <c r="Y86" s="203"/>
      <c r="Z86" s="202"/>
      <c r="AA86" s="203"/>
      <c r="AB86" s="202"/>
      <c r="AC86" s="203"/>
      <c r="AD86" s="202"/>
      <c r="AE86" s="203"/>
      <c r="AF86" s="204">
        <f t="shared" si="128"/>
        <v>0</v>
      </c>
      <c r="AG86" s="205"/>
      <c r="AH86" s="206"/>
    </row>
    <row r="87" spans="1:34" ht="15.75" hidden="1" customHeight="1">
      <c r="A87" s="235"/>
      <c r="B87" s="29">
        <v>7</v>
      </c>
      <c r="C87" s="134"/>
      <c r="D87" s="202"/>
      <c r="E87" s="203"/>
      <c r="F87" s="202"/>
      <c r="G87" s="203"/>
      <c r="H87" s="202"/>
      <c r="I87" s="203"/>
      <c r="J87" s="202"/>
      <c r="K87" s="203"/>
      <c r="L87" s="202"/>
      <c r="M87" s="203"/>
      <c r="N87" s="202"/>
      <c r="O87" s="203"/>
      <c r="P87" s="202"/>
      <c r="Q87" s="203"/>
      <c r="R87" s="202"/>
      <c r="S87" s="203"/>
      <c r="T87" s="202"/>
      <c r="U87" s="203"/>
      <c r="V87" s="202"/>
      <c r="W87" s="203"/>
      <c r="X87" s="202"/>
      <c r="Y87" s="203"/>
      <c r="Z87" s="202"/>
      <c r="AA87" s="203"/>
      <c r="AB87" s="202"/>
      <c r="AC87" s="203"/>
      <c r="AD87" s="202"/>
      <c r="AE87" s="203"/>
      <c r="AF87" s="204">
        <f t="shared" si="128"/>
        <v>0</v>
      </c>
      <c r="AG87" s="205"/>
      <c r="AH87" s="206"/>
    </row>
    <row r="88" spans="1:34" ht="15.75" hidden="1" customHeight="1">
      <c r="A88" s="235"/>
      <c r="B88" s="29">
        <v>8</v>
      </c>
      <c r="C88" s="7"/>
      <c r="D88" s="202"/>
      <c r="E88" s="203"/>
      <c r="F88" s="202"/>
      <c r="G88" s="203"/>
      <c r="H88" s="202"/>
      <c r="I88" s="203"/>
      <c r="J88" s="202"/>
      <c r="K88" s="203"/>
      <c r="L88" s="202"/>
      <c r="M88" s="203"/>
      <c r="N88" s="202"/>
      <c r="O88" s="203"/>
      <c r="P88" s="202"/>
      <c r="Q88" s="203"/>
      <c r="R88" s="202"/>
      <c r="S88" s="203"/>
      <c r="T88" s="202"/>
      <c r="U88" s="203"/>
      <c r="V88" s="202"/>
      <c r="W88" s="203"/>
      <c r="X88" s="202"/>
      <c r="Y88" s="203"/>
      <c r="Z88" s="202"/>
      <c r="AA88" s="203"/>
      <c r="AB88" s="202"/>
      <c r="AC88" s="203"/>
      <c r="AD88" s="202"/>
      <c r="AE88" s="203"/>
      <c r="AF88" s="204">
        <f t="shared" si="128"/>
        <v>0</v>
      </c>
      <c r="AG88" s="205"/>
      <c r="AH88" s="206"/>
    </row>
    <row r="89" spans="1:34" ht="15.75" hidden="1" customHeight="1">
      <c r="A89" s="235"/>
      <c r="B89" s="29">
        <v>9</v>
      </c>
      <c r="C89" s="7"/>
      <c r="D89" s="202"/>
      <c r="E89" s="203"/>
      <c r="F89" s="202"/>
      <c r="G89" s="203"/>
      <c r="H89" s="202"/>
      <c r="I89" s="203"/>
      <c r="J89" s="202"/>
      <c r="K89" s="203"/>
      <c r="L89" s="202"/>
      <c r="M89" s="203"/>
      <c r="N89" s="202"/>
      <c r="O89" s="203"/>
      <c r="P89" s="202"/>
      <c r="Q89" s="203"/>
      <c r="R89" s="202"/>
      <c r="S89" s="203"/>
      <c r="T89" s="202"/>
      <c r="U89" s="203"/>
      <c r="V89" s="202"/>
      <c r="W89" s="203"/>
      <c r="X89" s="202"/>
      <c r="Y89" s="203"/>
      <c r="Z89" s="202"/>
      <c r="AA89" s="203"/>
      <c r="AB89" s="202"/>
      <c r="AC89" s="203"/>
      <c r="AD89" s="202"/>
      <c r="AE89" s="203"/>
      <c r="AF89" s="204">
        <f t="shared" si="128"/>
        <v>0</v>
      </c>
      <c r="AG89" s="205"/>
      <c r="AH89" s="206"/>
    </row>
    <row r="90" spans="1:34" ht="15.75" hidden="1" customHeight="1">
      <c r="A90" s="235"/>
      <c r="B90" s="29">
        <v>10</v>
      </c>
      <c r="C90" s="7"/>
      <c r="D90" s="202"/>
      <c r="E90" s="203"/>
      <c r="F90" s="202"/>
      <c r="G90" s="203"/>
      <c r="H90" s="202"/>
      <c r="I90" s="203"/>
      <c r="J90" s="202"/>
      <c r="K90" s="203"/>
      <c r="L90" s="202"/>
      <c r="M90" s="203"/>
      <c r="N90" s="202"/>
      <c r="O90" s="203"/>
      <c r="P90" s="202"/>
      <c r="Q90" s="203"/>
      <c r="R90" s="202"/>
      <c r="S90" s="203"/>
      <c r="T90" s="202"/>
      <c r="U90" s="203"/>
      <c r="V90" s="202"/>
      <c r="W90" s="203"/>
      <c r="X90" s="202"/>
      <c r="Y90" s="203"/>
      <c r="Z90" s="202"/>
      <c r="AA90" s="203"/>
      <c r="AB90" s="202"/>
      <c r="AC90" s="203"/>
      <c r="AD90" s="202"/>
      <c r="AE90" s="203"/>
      <c r="AF90" s="204">
        <f t="shared" si="128"/>
        <v>0</v>
      </c>
      <c r="AG90" s="205"/>
      <c r="AH90" s="206"/>
    </row>
    <row r="91" spans="1:34" ht="15.75" hidden="1" customHeight="1">
      <c r="A91" s="235"/>
      <c r="B91" s="29">
        <v>11</v>
      </c>
      <c r="C91" s="7"/>
      <c r="D91" s="202"/>
      <c r="E91" s="203"/>
      <c r="F91" s="202"/>
      <c r="G91" s="203"/>
      <c r="H91" s="202"/>
      <c r="I91" s="203"/>
      <c r="J91" s="202"/>
      <c r="K91" s="203"/>
      <c r="L91" s="202"/>
      <c r="M91" s="203"/>
      <c r="N91" s="202"/>
      <c r="O91" s="203"/>
      <c r="P91" s="202"/>
      <c r="Q91" s="203"/>
      <c r="R91" s="202"/>
      <c r="S91" s="203"/>
      <c r="T91" s="202"/>
      <c r="U91" s="203"/>
      <c r="V91" s="202"/>
      <c r="W91" s="203"/>
      <c r="X91" s="202"/>
      <c r="Y91" s="203"/>
      <c r="Z91" s="202"/>
      <c r="AA91" s="203"/>
      <c r="AB91" s="202"/>
      <c r="AC91" s="203"/>
      <c r="AD91" s="202"/>
      <c r="AE91" s="203"/>
      <c r="AF91" s="204">
        <f t="shared" si="128"/>
        <v>0</v>
      </c>
      <c r="AG91" s="205"/>
      <c r="AH91" s="206"/>
    </row>
    <row r="92" spans="1:34" ht="15.75" hidden="1" customHeight="1">
      <c r="A92" s="235"/>
      <c r="B92" s="29">
        <v>12</v>
      </c>
      <c r="C92" s="7"/>
      <c r="D92" s="202"/>
      <c r="E92" s="203"/>
      <c r="F92" s="202"/>
      <c r="G92" s="203"/>
      <c r="H92" s="202"/>
      <c r="I92" s="203"/>
      <c r="J92" s="202"/>
      <c r="K92" s="203"/>
      <c r="L92" s="202"/>
      <c r="M92" s="203"/>
      <c r="N92" s="202"/>
      <c r="O92" s="203"/>
      <c r="P92" s="202"/>
      <c r="Q92" s="203"/>
      <c r="R92" s="202"/>
      <c r="S92" s="203"/>
      <c r="T92" s="202"/>
      <c r="U92" s="203"/>
      <c r="V92" s="202"/>
      <c r="W92" s="203"/>
      <c r="X92" s="202"/>
      <c r="Y92" s="203"/>
      <c r="Z92" s="202"/>
      <c r="AA92" s="203"/>
      <c r="AB92" s="202"/>
      <c r="AC92" s="203"/>
      <c r="AD92" s="202"/>
      <c r="AE92" s="203"/>
      <c r="AF92" s="204">
        <f t="shared" si="128"/>
        <v>0</v>
      </c>
      <c r="AG92" s="205"/>
      <c r="AH92" s="206"/>
    </row>
    <row r="93" spans="1:34" ht="15.75" hidden="1" customHeight="1">
      <c r="A93" s="235"/>
      <c r="B93" s="29">
        <v>13</v>
      </c>
      <c r="C93" s="7"/>
      <c r="D93" s="202"/>
      <c r="E93" s="203"/>
      <c r="F93" s="202"/>
      <c r="G93" s="203"/>
      <c r="H93" s="202"/>
      <c r="I93" s="203"/>
      <c r="J93" s="202"/>
      <c r="K93" s="203"/>
      <c r="L93" s="202"/>
      <c r="M93" s="203"/>
      <c r="N93" s="202"/>
      <c r="O93" s="203"/>
      <c r="P93" s="202"/>
      <c r="Q93" s="203"/>
      <c r="R93" s="202"/>
      <c r="S93" s="203"/>
      <c r="T93" s="202"/>
      <c r="U93" s="203"/>
      <c r="V93" s="202"/>
      <c r="W93" s="203"/>
      <c r="X93" s="202"/>
      <c r="Y93" s="203"/>
      <c r="Z93" s="202"/>
      <c r="AA93" s="203"/>
      <c r="AB93" s="202"/>
      <c r="AC93" s="203"/>
      <c r="AD93" s="202"/>
      <c r="AE93" s="203"/>
      <c r="AF93" s="204">
        <f t="shared" si="128"/>
        <v>0</v>
      </c>
      <c r="AG93" s="205"/>
      <c r="AH93" s="206"/>
    </row>
    <row r="94" spans="1:34" ht="15.75" hidden="1" customHeight="1" thickBot="1">
      <c r="A94" s="235"/>
      <c r="B94" s="30">
        <v>14</v>
      </c>
      <c r="C94" s="27"/>
      <c r="D94" s="207"/>
      <c r="E94" s="208"/>
      <c r="F94" s="207"/>
      <c r="G94" s="208"/>
      <c r="H94" s="207"/>
      <c r="I94" s="208"/>
      <c r="J94" s="207"/>
      <c r="K94" s="208"/>
      <c r="L94" s="207"/>
      <c r="M94" s="208"/>
      <c r="N94" s="207"/>
      <c r="O94" s="208"/>
      <c r="P94" s="207"/>
      <c r="Q94" s="208"/>
      <c r="R94" s="207"/>
      <c r="S94" s="208"/>
      <c r="T94" s="207"/>
      <c r="U94" s="208"/>
      <c r="V94" s="207"/>
      <c r="W94" s="208"/>
      <c r="X94" s="207"/>
      <c r="Y94" s="208"/>
      <c r="Z94" s="207"/>
      <c r="AA94" s="208"/>
      <c r="AB94" s="207"/>
      <c r="AC94" s="208"/>
      <c r="AD94" s="207"/>
      <c r="AE94" s="208"/>
      <c r="AF94" s="209">
        <f t="shared" si="128"/>
        <v>0</v>
      </c>
      <c r="AG94" s="210"/>
      <c r="AH94" s="211"/>
    </row>
    <row r="95" spans="1:34" s="10" customFormat="1" ht="15.75" customHeight="1" thickBot="1">
      <c r="A95" s="236"/>
      <c r="B95" s="237"/>
      <c r="C95" s="197"/>
      <c r="D95" s="196">
        <f>SUM(D81:E85)</f>
        <v>3</v>
      </c>
      <c r="E95" s="197"/>
      <c r="F95" s="196">
        <f t="shared" ref="F95" si="143">SUM(F81:G85)</f>
        <v>6</v>
      </c>
      <c r="G95" s="197"/>
      <c r="H95" s="196">
        <f t="shared" ref="H95" si="144">SUM(H81:I85)</f>
        <v>4</v>
      </c>
      <c r="I95" s="197"/>
      <c r="J95" s="196">
        <f t="shared" ref="J95" si="145">SUM(J81:K85)</f>
        <v>3</v>
      </c>
      <c r="K95" s="197"/>
      <c r="L95" s="196">
        <f t="shared" ref="L95" si="146">SUM(L81:M85)</f>
        <v>4</v>
      </c>
      <c r="M95" s="197"/>
      <c r="N95" s="196">
        <f t="shared" ref="N95" si="147">SUM(N81:O85)</f>
        <v>5</v>
      </c>
      <c r="O95" s="197"/>
      <c r="P95" s="196">
        <f t="shared" ref="P95" si="148">SUM(P81:Q85)</f>
        <v>15</v>
      </c>
      <c r="Q95" s="197"/>
      <c r="R95" s="196">
        <f t="shared" ref="R95" si="149">SUM(R81:S85)</f>
        <v>5</v>
      </c>
      <c r="S95" s="197"/>
      <c r="T95" s="196">
        <f t="shared" ref="T95" si="150">SUM(T81:U85)</f>
        <v>2</v>
      </c>
      <c r="U95" s="197"/>
      <c r="V95" s="196">
        <f t="shared" ref="V95" si="151">SUM(V81:W85)</f>
        <v>2</v>
      </c>
      <c r="W95" s="197"/>
      <c r="X95" s="196">
        <f t="shared" ref="X95" si="152">SUM(X81:Y85)</f>
        <v>2</v>
      </c>
      <c r="Y95" s="197"/>
      <c r="Z95" s="196">
        <f t="shared" ref="Z95" si="153">SUM(Z81:AA85)</f>
        <v>2</v>
      </c>
      <c r="AA95" s="197"/>
      <c r="AB95" s="196">
        <f t="shared" ref="AB95" si="154">SUM(AB81:AC85)</f>
        <v>5</v>
      </c>
      <c r="AC95" s="197"/>
      <c r="AD95" s="196">
        <f t="shared" ref="AD95" si="155">SUM(AD81:AE85)</f>
        <v>2</v>
      </c>
      <c r="AE95" s="197"/>
      <c r="AF95" s="198">
        <f>SUM(AF81:AH85)</f>
        <v>60</v>
      </c>
      <c r="AG95" s="199"/>
      <c r="AH95" s="200"/>
    </row>
    <row r="96" spans="1:34" s="25" customFormat="1" ht="17.25" customHeight="1" thickBot="1">
      <c r="A96" s="9"/>
      <c r="B96" s="9"/>
      <c r="C96" s="9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3"/>
      <c r="AG96" s="23"/>
      <c r="AH96" s="23"/>
    </row>
    <row r="97" spans="1:34" ht="15.75" customHeight="1" thickBot="1">
      <c r="A97" s="256" t="s">
        <v>148</v>
      </c>
      <c r="B97" s="237" t="s">
        <v>28</v>
      </c>
      <c r="C97" s="197"/>
      <c r="D97" s="227">
        <f ca="1">INDIRECT(ADDRESS(9,6+D$2,,,"Scrutini"))</f>
        <v>2</v>
      </c>
      <c r="E97" s="228"/>
      <c r="F97" s="227">
        <f ca="1">INDIRECT(ADDRESS(9,6+F$2,,,"Scrutini"))</f>
        <v>3</v>
      </c>
      <c r="G97" s="228"/>
      <c r="H97" s="227">
        <f ca="1">INDIRECT(ADDRESS(9,6+H$2,,,"Scrutini"))</f>
        <v>4</v>
      </c>
      <c r="I97" s="228"/>
      <c r="J97" s="227">
        <f ca="1">INDIRECT(ADDRESS(9,6+J$2,,,"Scrutini"))</f>
        <v>1</v>
      </c>
      <c r="K97" s="228"/>
      <c r="L97" s="227">
        <f ca="1">INDIRECT(ADDRESS(9,6+L$2,,,"Scrutini"))</f>
        <v>8</v>
      </c>
      <c r="M97" s="228"/>
      <c r="N97" s="227">
        <f ca="1">INDIRECT(ADDRESS(9,6+N$2,,,"Scrutini"))</f>
        <v>5</v>
      </c>
      <c r="O97" s="228"/>
      <c r="P97" s="227">
        <f ca="1">INDIRECT(ADDRESS(9,6+P$2,,,"Scrutini"))</f>
        <v>6</v>
      </c>
      <c r="Q97" s="228"/>
      <c r="R97" s="227">
        <f ca="1">INDIRECT(ADDRESS(9,6+R$2,,,"Scrutini"))</f>
        <v>7</v>
      </c>
      <c r="S97" s="228"/>
      <c r="T97" s="227">
        <f ca="1">INDIRECT(ADDRESS(9,6+T$2,,,"Scrutini"))</f>
        <v>6</v>
      </c>
      <c r="U97" s="228"/>
      <c r="V97" s="227">
        <f ca="1">INDIRECT(ADDRESS(9,6+V$2,,,"Scrutini"))</f>
        <v>4</v>
      </c>
      <c r="W97" s="228"/>
      <c r="X97" s="227">
        <f ca="1">INDIRECT(ADDRESS(9,6+X$2,,,"Scrutini"))</f>
        <v>9</v>
      </c>
      <c r="Y97" s="228"/>
      <c r="Z97" s="227">
        <f ca="1">INDIRECT(ADDRESS(9,6+Z$2,,,"Scrutini"))</f>
        <v>2</v>
      </c>
      <c r="AA97" s="228"/>
      <c r="AB97" s="227">
        <f ca="1">INDIRECT(ADDRESS(9,6+AB$2,,,"Scrutini"))</f>
        <v>5</v>
      </c>
      <c r="AC97" s="228"/>
      <c r="AD97" s="227">
        <f ca="1">INDIRECT(ADDRESS(9,6+AD$2,,,"Scrutini"))</f>
        <v>8</v>
      </c>
      <c r="AE97" s="228"/>
      <c r="AF97" s="220">
        <f ca="1">SUM(D97:AE97)</f>
        <v>70</v>
      </c>
      <c r="AG97" s="221"/>
      <c r="AH97" s="222"/>
    </row>
    <row r="98" spans="1:34" ht="15" customHeight="1" thickBot="1">
      <c r="A98" s="257"/>
      <c r="B98" s="28">
        <v>1</v>
      </c>
      <c r="C98" s="134" t="s">
        <v>106</v>
      </c>
      <c r="D98" s="212">
        <v>0</v>
      </c>
      <c r="E98" s="213"/>
      <c r="F98" s="212">
        <v>0</v>
      </c>
      <c r="G98" s="213"/>
      <c r="H98" s="212">
        <v>1</v>
      </c>
      <c r="I98" s="213"/>
      <c r="J98" s="212">
        <v>0</v>
      </c>
      <c r="K98" s="213"/>
      <c r="L98" s="212">
        <v>0</v>
      </c>
      <c r="M98" s="213"/>
      <c r="N98" s="212">
        <v>0</v>
      </c>
      <c r="O98" s="213"/>
      <c r="P98" s="212">
        <v>0</v>
      </c>
      <c r="Q98" s="213"/>
      <c r="R98" s="212">
        <v>0</v>
      </c>
      <c r="S98" s="213"/>
      <c r="T98" s="212">
        <v>0</v>
      </c>
      <c r="U98" s="213"/>
      <c r="V98" s="212">
        <v>0</v>
      </c>
      <c r="W98" s="213"/>
      <c r="X98" s="212">
        <v>0</v>
      </c>
      <c r="Y98" s="213"/>
      <c r="Z98" s="212">
        <v>0</v>
      </c>
      <c r="AA98" s="213"/>
      <c r="AB98" s="212">
        <v>0</v>
      </c>
      <c r="AC98" s="213"/>
      <c r="AD98" s="212">
        <v>0</v>
      </c>
      <c r="AE98" s="213"/>
      <c r="AF98" s="220">
        <f t="shared" ref="AF98:AF102" si="156">SUM(D98:AE98)</f>
        <v>1</v>
      </c>
      <c r="AG98" s="221"/>
      <c r="AH98" s="222"/>
    </row>
    <row r="99" spans="1:34" ht="15.75" thickBot="1">
      <c r="A99" s="257"/>
      <c r="B99" s="29">
        <v>2</v>
      </c>
      <c r="C99" s="134" t="s">
        <v>107</v>
      </c>
      <c r="D99" s="202">
        <v>2</v>
      </c>
      <c r="E99" s="203"/>
      <c r="F99" s="202">
        <v>1</v>
      </c>
      <c r="G99" s="203"/>
      <c r="H99" s="202">
        <v>0</v>
      </c>
      <c r="I99" s="203"/>
      <c r="J99" s="202">
        <v>1</v>
      </c>
      <c r="K99" s="203"/>
      <c r="L99" s="202">
        <v>1</v>
      </c>
      <c r="M99" s="203"/>
      <c r="N99" s="202">
        <v>0</v>
      </c>
      <c r="O99" s="203"/>
      <c r="P99" s="202">
        <v>2</v>
      </c>
      <c r="Q99" s="203"/>
      <c r="R99" s="202">
        <v>2</v>
      </c>
      <c r="S99" s="203"/>
      <c r="T99" s="202">
        <v>1</v>
      </c>
      <c r="U99" s="203"/>
      <c r="V99" s="202">
        <v>0</v>
      </c>
      <c r="W99" s="203"/>
      <c r="X99" s="202">
        <v>6</v>
      </c>
      <c r="Y99" s="203"/>
      <c r="Z99" s="202">
        <v>0</v>
      </c>
      <c r="AA99" s="203"/>
      <c r="AB99" s="202">
        <v>1</v>
      </c>
      <c r="AC99" s="203"/>
      <c r="AD99" s="202">
        <v>0</v>
      </c>
      <c r="AE99" s="203"/>
      <c r="AF99" s="220">
        <f t="shared" si="156"/>
        <v>17</v>
      </c>
      <c r="AG99" s="221"/>
      <c r="AH99" s="222"/>
    </row>
    <row r="100" spans="1:34" ht="15.75" thickBot="1">
      <c r="A100" s="257"/>
      <c r="B100" s="29">
        <v>3</v>
      </c>
      <c r="C100" s="134" t="s">
        <v>108</v>
      </c>
      <c r="D100" s="202">
        <v>0</v>
      </c>
      <c r="E100" s="203"/>
      <c r="F100" s="202">
        <v>0</v>
      </c>
      <c r="G100" s="203"/>
      <c r="H100" s="202">
        <v>0</v>
      </c>
      <c r="I100" s="203"/>
      <c r="J100" s="202">
        <v>0</v>
      </c>
      <c r="K100" s="203"/>
      <c r="L100" s="202">
        <v>0</v>
      </c>
      <c r="M100" s="203"/>
      <c r="N100" s="202">
        <v>0</v>
      </c>
      <c r="O100" s="203"/>
      <c r="P100" s="202">
        <v>0</v>
      </c>
      <c r="Q100" s="203"/>
      <c r="R100" s="202">
        <v>0</v>
      </c>
      <c r="S100" s="203"/>
      <c r="T100" s="202">
        <v>0</v>
      </c>
      <c r="U100" s="203"/>
      <c r="V100" s="202">
        <v>0</v>
      </c>
      <c r="W100" s="203"/>
      <c r="X100" s="202">
        <v>0</v>
      </c>
      <c r="Y100" s="203"/>
      <c r="Z100" s="202">
        <v>0</v>
      </c>
      <c r="AA100" s="203"/>
      <c r="AB100" s="202">
        <v>0</v>
      </c>
      <c r="AC100" s="203"/>
      <c r="AD100" s="202">
        <v>0</v>
      </c>
      <c r="AE100" s="203"/>
      <c r="AF100" s="220">
        <f t="shared" si="156"/>
        <v>0</v>
      </c>
      <c r="AG100" s="221"/>
      <c r="AH100" s="222"/>
    </row>
    <row r="101" spans="1:34" ht="15.75" thickBot="1">
      <c r="A101" s="257"/>
      <c r="B101" s="29">
        <v>4</v>
      </c>
      <c r="C101" s="134" t="s">
        <v>109</v>
      </c>
      <c r="D101" s="202">
        <v>0</v>
      </c>
      <c r="E101" s="203"/>
      <c r="F101" s="202">
        <v>0</v>
      </c>
      <c r="G101" s="203"/>
      <c r="H101" s="202">
        <v>0</v>
      </c>
      <c r="I101" s="203"/>
      <c r="J101" s="202">
        <v>0</v>
      </c>
      <c r="K101" s="203"/>
      <c r="L101" s="202">
        <v>0</v>
      </c>
      <c r="M101" s="203"/>
      <c r="N101" s="202">
        <v>2</v>
      </c>
      <c r="O101" s="203"/>
      <c r="P101" s="202">
        <v>0</v>
      </c>
      <c r="Q101" s="203"/>
      <c r="R101" s="202">
        <v>0</v>
      </c>
      <c r="S101" s="203"/>
      <c r="T101" s="202">
        <v>0</v>
      </c>
      <c r="U101" s="203"/>
      <c r="V101" s="202">
        <v>0</v>
      </c>
      <c r="W101" s="203"/>
      <c r="X101" s="202">
        <v>1</v>
      </c>
      <c r="Y101" s="203"/>
      <c r="Z101" s="202">
        <v>0</v>
      </c>
      <c r="AA101" s="203"/>
      <c r="AB101" s="202">
        <v>0</v>
      </c>
      <c r="AC101" s="203"/>
      <c r="AD101" s="202">
        <v>1</v>
      </c>
      <c r="AE101" s="203"/>
      <c r="AF101" s="220">
        <f t="shared" si="156"/>
        <v>4</v>
      </c>
      <c r="AG101" s="221"/>
      <c r="AH101" s="222"/>
    </row>
    <row r="102" spans="1:34" ht="15.75" thickBot="1">
      <c r="A102" s="257"/>
      <c r="B102" s="29">
        <v>5</v>
      </c>
      <c r="C102" s="134" t="s">
        <v>110</v>
      </c>
      <c r="D102" s="202">
        <v>0</v>
      </c>
      <c r="E102" s="203"/>
      <c r="F102" s="202">
        <v>0</v>
      </c>
      <c r="G102" s="203"/>
      <c r="H102" s="202">
        <v>0</v>
      </c>
      <c r="I102" s="203"/>
      <c r="J102" s="202">
        <v>0</v>
      </c>
      <c r="K102" s="203"/>
      <c r="L102" s="202">
        <v>1</v>
      </c>
      <c r="M102" s="203"/>
      <c r="N102" s="202">
        <v>0</v>
      </c>
      <c r="O102" s="203"/>
      <c r="P102" s="202">
        <v>0</v>
      </c>
      <c r="Q102" s="203"/>
      <c r="R102" s="202">
        <v>0</v>
      </c>
      <c r="S102" s="203"/>
      <c r="T102" s="202">
        <v>0</v>
      </c>
      <c r="U102" s="203"/>
      <c r="V102" s="202">
        <v>0</v>
      </c>
      <c r="W102" s="203"/>
      <c r="X102" s="202">
        <v>0</v>
      </c>
      <c r="Y102" s="203"/>
      <c r="Z102" s="202">
        <v>0</v>
      </c>
      <c r="AA102" s="203"/>
      <c r="AB102" s="202">
        <v>0</v>
      </c>
      <c r="AC102" s="203"/>
      <c r="AD102" s="202">
        <v>0</v>
      </c>
      <c r="AE102" s="203"/>
      <c r="AF102" s="220">
        <f t="shared" si="156"/>
        <v>1</v>
      </c>
      <c r="AG102" s="221"/>
      <c r="AH102" s="222"/>
    </row>
    <row r="103" spans="1:34" ht="15.75" hidden="1" thickBot="1">
      <c r="A103" s="257"/>
      <c r="B103" s="29">
        <v>10</v>
      </c>
      <c r="C103" s="7"/>
      <c r="D103" s="202"/>
      <c r="E103" s="203"/>
      <c r="F103" s="202"/>
      <c r="G103" s="203"/>
      <c r="H103" s="202"/>
      <c r="I103" s="203"/>
      <c r="J103" s="202"/>
      <c r="K103" s="203"/>
      <c r="L103" s="202"/>
      <c r="M103" s="203"/>
      <c r="N103" s="202"/>
      <c r="O103" s="203"/>
      <c r="P103" s="202"/>
      <c r="Q103" s="203"/>
      <c r="R103" s="202"/>
      <c r="S103" s="203"/>
      <c r="T103" s="202"/>
      <c r="U103" s="203"/>
      <c r="V103" s="202"/>
      <c r="W103" s="203"/>
      <c r="X103" s="202"/>
      <c r="Y103" s="203"/>
      <c r="Z103" s="202"/>
      <c r="AA103" s="203"/>
      <c r="AB103" s="202"/>
      <c r="AC103" s="203"/>
      <c r="AD103" s="202"/>
      <c r="AE103" s="203"/>
      <c r="AF103" s="204">
        <f t="shared" si="128"/>
        <v>0</v>
      </c>
      <c r="AG103" s="205"/>
      <c r="AH103" s="206"/>
    </row>
    <row r="104" spans="1:34" ht="15.75" hidden="1" thickBot="1">
      <c r="A104" s="257"/>
      <c r="B104" s="29">
        <v>11</v>
      </c>
      <c r="C104" s="7"/>
      <c r="D104" s="202"/>
      <c r="E104" s="203"/>
      <c r="F104" s="202"/>
      <c r="G104" s="203"/>
      <c r="H104" s="202"/>
      <c r="I104" s="203"/>
      <c r="J104" s="202"/>
      <c r="K104" s="203"/>
      <c r="L104" s="202"/>
      <c r="M104" s="203"/>
      <c r="N104" s="202"/>
      <c r="O104" s="203"/>
      <c r="P104" s="202"/>
      <c r="Q104" s="203"/>
      <c r="R104" s="202"/>
      <c r="S104" s="203"/>
      <c r="T104" s="202"/>
      <c r="U104" s="203"/>
      <c r="V104" s="202"/>
      <c r="W104" s="203"/>
      <c r="X104" s="202"/>
      <c r="Y104" s="203"/>
      <c r="Z104" s="202"/>
      <c r="AA104" s="203"/>
      <c r="AB104" s="202"/>
      <c r="AC104" s="203"/>
      <c r="AD104" s="202"/>
      <c r="AE104" s="203"/>
      <c r="AF104" s="204">
        <f t="shared" si="128"/>
        <v>0</v>
      </c>
      <c r="AG104" s="205"/>
      <c r="AH104" s="206"/>
    </row>
    <row r="105" spans="1:34" ht="15.75" hidden="1" thickBot="1">
      <c r="A105" s="257"/>
      <c r="B105" s="29">
        <v>12</v>
      </c>
      <c r="C105" s="7"/>
      <c r="D105" s="202"/>
      <c r="E105" s="203"/>
      <c r="F105" s="202"/>
      <c r="G105" s="203"/>
      <c r="H105" s="202"/>
      <c r="I105" s="203"/>
      <c r="J105" s="202"/>
      <c r="K105" s="203"/>
      <c r="L105" s="202"/>
      <c r="M105" s="203"/>
      <c r="N105" s="202"/>
      <c r="O105" s="203"/>
      <c r="P105" s="202"/>
      <c r="Q105" s="203"/>
      <c r="R105" s="202"/>
      <c r="S105" s="203"/>
      <c r="T105" s="202"/>
      <c r="U105" s="203"/>
      <c r="V105" s="202"/>
      <c r="W105" s="203"/>
      <c r="X105" s="202"/>
      <c r="Y105" s="203"/>
      <c r="Z105" s="202"/>
      <c r="AA105" s="203"/>
      <c r="AB105" s="202"/>
      <c r="AC105" s="203"/>
      <c r="AD105" s="202"/>
      <c r="AE105" s="203"/>
      <c r="AF105" s="204">
        <f t="shared" si="128"/>
        <v>0</v>
      </c>
      <c r="AG105" s="205"/>
      <c r="AH105" s="206"/>
    </row>
    <row r="106" spans="1:34" ht="15.75" hidden="1" thickBot="1">
      <c r="A106" s="257"/>
      <c r="B106" s="29">
        <v>13</v>
      </c>
      <c r="C106" s="7"/>
      <c r="D106" s="202"/>
      <c r="E106" s="203"/>
      <c r="F106" s="202"/>
      <c r="G106" s="203"/>
      <c r="H106" s="202"/>
      <c r="I106" s="203"/>
      <c r="J106" s="202"/>
      <c r="K106" s="203"/>
      <c r="L106" s="202"/>
      <c r="M106" s="203"/>
      <c r="N106" s="202"/>
      <c r="O106" s="203"/>
      <c r="P106" s="202"/>
      <c r="Q106" s="203"/>
      <c r="R106" s="202"/>
      <c r="S106" s="203"/>
      <c r="T106" s="202"/>
      <c r="U106" s="203"/>
      <c r="V106" s="202"/>
      <c r="W106" s="203"/>
      <c r="X106" s="202"/>
      <c r="Y106" s="203"/>
      <c r="Z106" s="202"/>
      <c r="AA106" s="203"/>
      <c r="AB106" s="202"/>
      <c r="AC106" s="203"/>
      <c r="AD106" s="202"/>
      <c r="AE106" s="203"/>
      <c r="AF106" s="204">
        <f t="shared" si="128"/>
        <v>0</v>
      </c>
      <c r="AG106" s="205"/>
      <c r="AH106" s="206"/>
    </row>
    <row r="107" spans="1:34" ht="15.75" hidden="1" thickBot="1">
      <c r="A107" s="257"/>
      <c r="B107" s="31">
        <v>14</v>
      </c>
      <c r="C107" s="26"/>
      <c r="D107" s="207"/>
      <c r="E107" s="208"/>
      <c r="F107" s="207"/>
      <c r="G107" s="208"/>
      <c r="H107" s="207"/>
      <c r="I107" s="208"/>
      <c r="J107" s="207"/>
      <c r="K107" s="208"/>
      <c r="L107" s="207"/>
      <c r="M107" s="208"/>
      <c r="N107" s="207"/>
      <c r="O107" s="208"/>
      <c r="P107" s="207"/>
      <c r="Q107" s="208"/>
      <c r="R107" s="207"/>
      <c r="S107" s="208"/>
      <c r="T107" s="207"/>
      <c r="U107" s="208"/>
      <c r="V107" s="207"/>
      <c r="W107" s="208"/>
      <c r="X107" s="207"/>
      <c r="Y107" s="208"/>
      <c r="Z107" s="207"/>
      <c r="AA107" s="208"/>
      <c r="AB107" s="207"/>
      <c r="AC107" s="208"/>
      <c r="AD107" s="207"/>
      <c r="AE107" s="208"/>
      <c r="AF107" s="209">
        <f t="shared" si="128"/>
        <v>0</v>
      </c>
      <c r="AG107" s="210"/>
      <c r="AH107" s="211"/>
    </row>
    <row r="108" spans="1:34" s="10" customFormat="1" ht="15.75" thickBot="1">
      <c r="A108" s="258"/>
      <c r="B108" s="233"/>
      <c r="C108" s="197"/>
      <c r="D108" s="196">
        <f>SUM(D98:E102)</f>
        <v>2</v>
      </c>
      <c r="E108" s="197"/>
      <c r="F108" s="196">
        <f t="shared" ref="F108" si="157">SUM(F98:G102)</f>
        <v>1</v>
      </c>
      <c r="G108" s="197"/>
      <c r="H108" s="196">
        <f t="shared" ref="H108" si="158">SUM(H98:I102)</f>
        <v>1</v>
      </c>
      <c r="I108" s="197"/>
      <c r="J108" s="196">
        <f t="shared" ref="J108" si="159">SUM(J98:K102)</f>
        <v>1</v>
      </c>
      <c r="K108" s="197"/>
      <c r="L108" s="196">
        <f t="shared" ref="L108" si="160">SUM(L98:M102)</f>
        <v>2</v>
      </c>
      <c r="M108" s="197"/>
      <c r="N108" s="196">
        <f t="shared" ref="N108" si="161">SUM(N98:O102)</f>
        <v>2</v>
      </c>
      <c r="O108" s="197"/>
      <c r="P108" s="196">
        <f t="shared" ref="P108" si="162">SUM(P98:Q102)</f>
        <v>2</v>
      </c>
      <c r="Q108" s="197"/>
      <c r="R108" s="196">
        <f t="shared" ref="R108" si="163">SUM(R98:S102)</f>
        <v>2</v>
      </c>
      <c r="S108" s="197"/>
      <c r="T108" s="196">
        <f t="shared" ref="T108" si="164">SUM(T98:U102)</f>
        <v>1</v>
      </c>
      <c r="U108" s="197"/>
      <c r="V108" s="196">
        <f t="shared" ref="V108" si="165">SUM(V98:W102)</f>
        <v>0</v>
      </c>
      <c r="W108" s="197"/>
      <c r="X108" s="196">
        <f t="shared" ref="X108" si="166">SUM(X98:Y102)</f>
        <v>7</v>
      </c>
      <c r="Y108" s="197"/>
      <c r="Z108" s="196">
        <f t="shared" ref="Z108" si="167">SUM(Z98:AA102)</f>
        <v>0</v>
      </c>
      <c r="AA108" s="197"/>
      <c r="AB108" s="196">
        <f t="shared" ref="AB108" si="168">SUM(AB98:AC102)</f>
        <v>1</v>
      </c>
      <c r="AC108" s="197"/>
      <c r="AD108" s="196">
        <f t="shared" ref="AD108" si="169">SUM(AD98:AE102)</f>
        <v>1</v>
      </c>
      <c r="AE108" s="197"/>
      <c r="AF108" s="198">
        <f>SUM(AF98:AH102)</f>
        <v>23</v>
      </c>
      <c r="AG108" s="199"/>
      <c r="AH108" s="200"/>
    </row>
    <row r="109" spans="1:34" s="25" customFormat="1" ht="17.25" customHeight="1" thickBot="1">
      <c r="A109" s="9"/>
      <c r="B109" s="9"/>
      <c r="C109" s="9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3"/>
      <c r="AG109" s="23"/>
      <c r="AH109" s="23"/>
    </row>
    <row r="110" spans="1:34" ht="15.75" customHeight="1" thickBot="1">
      <c r="A110" s="234" t="s">
        <v>112</v>
      </c>
      <c r="B110" s="233" t="s">
        <v>28</v>
      </c>
      <c r="C110" s="197"/>
      <c r="D110" s="227">
        <f ca="1">INDIRECT(ADDRESS(10,6+D$2,,,"Scrutini"))</f>
        <v>64</v>
      </c>
      <c r="E110" s="228"/>
      <c r="F110" s="227">
        <f ca="1">INDIRECT(ADDRESS(10,6+F$2,,,"Scrutini"))</f>
        <v>60</v>
      </c>
      <c r="G110" s="228"/>
      <c r="H110" s="227">
        <f ca="1">INDIRECT(ADDRESS(10,6+H$2,,,"Scrutini"))</f>
        <v>50</v>
      </c>
      <c r="I110" s="228"/>
      <c r="J110" s="227">
        <f ca="1">INDIRECT(ADDRESS(10,6+J$2,,,"Scrutini"))</f>
        <v>64</v>
      </c>
      <c r="K110" s="228"/>
      <c r="L110" s="227">
        <f ca="1">INDIRECT(ADDRESS(10,6+L$2,,,"Scrutini"))</f>
        <v>82</v>
      </c>
      <c r="M110" s="228"/>
      <c r="N110" s="227">
        <f ca="1">INDIRECT(ADDRESS(10,6+N$2,,,"Scrutini"))</f>
        <v>66</v>
      </c>
      <c r="O110" s="228"/>
      <c r="P110" s="227">
        <f ca="1">INDIRECT(ADDRESS(10,6+P$2,,,"Scrutini"))</f>
        <v>99</v>
      </c>
      <c r="Q110" s="228"/>
      <c r="R110" s="227">
        <f ca="1">INDIRECT(ADDRESS(10,6+R$2,,,"Scrutini"))</f>
        <v>79</v>
      </c>
      <c r="S110" s="228"/>
      <c r="T110" s="227">
        <f ca="1">INDIRECT(ADDRESS(10,6+T$2,,,"Scrutini"))</f>
        <v>53</v>
      </c>
      <c r="U110" s="228"/>
      <c r="V110" s="227">
        <f ca="1">INDIRECT(ADDRESS(10,6+V$2,,,"Scrutini"))</f>
        <v>55</v>
      </c>
      <c r="W110" s="228"/>
      <c r="X110" s="227">
        <f ca="1">INDIRECT(ADDRESS(10,6+X$2,,,"Scrutini"))</f>
        <v>63</v>
      </c>
      <c r="Y110" s="228"/>
      <c r="Z110" s="227">
        <f ca="1">INDIRECT(ADDRESS(10,6+Z$2,,,"Scrutini"))</f>
        <v>18</v>
      </c>
      <c r="AA110" s="228"/>
      <c r="AB110" s="227">
        <f ca="1">INDIRECT(ADDRESS(10,6+AB$2,,,"Scrutini"))</f>
        <v>83</v>
      </c>
      <c r="AC110" s="228"/>
      <c r="AD110" s="227">
        <f ca="1">INDIRECT(ADDRESS(10,6+AD$2,,,"Scrutini"))</f>
        <v>70</v>
      </c>
      <c r="AE110" s="228"/>
      <c r="AF110" s="220">
        <f ca="1">SUM(D110:AE110)</f>
        <v>906</v>
      </c>
      <c r="AG110" s="221"/>
      <c r="AH110" s="222"/>
    </row>
    <row r="111" spans="1:34" ht="15" customHeight="1" thickBot="1">
      <c r="A111" s="235"/>
      <c r="B111" s="28">
        <v>1</v>
      </c>
      <c r="C111" s="134" t="s">
        <v>111</v>
      </c>
      <c r="D111" s="212">
        <v>5</v>
      </c>
      <c r="E111" s="213"/>
      <c r="F111" s="212">
        <v>7</v>
      </c>
      <c r="G111" s="213"/>
      <c r="H111" s="212">
        <v>4</v>
      </c>
      <c r="I111" s="213"/>
      <c r="J111" s="212">
        <v>3</v>
      </c>
      <c r="K111" s="213"/>
      <c r="L111" s="212">
        <v>10</v>
      </c>
      <c r="M111" s="213"/>
      <c r="N111" s="212">
        <v>5</v>
      </c>
      <c r="O111" s="213"/>
      <c r="P111" s="212">
        <v>5</v>
      </c>
      <c r="Q111" s="213"/>
      <c r="R111" s="212">
        <v>8</v>
      </c>
      <c r="S111" s="213"/>
      <c r="T111" s="212">
        <v>2</v>
      </c>
      <c r="U111" s="213"/>
      <c r="V111" s="212">
        <v>4</v>
      </c>
      <c r="W111" s="213"/>
      <c r="X111" s="212">
        <v>10</v>
      </c>
      <c r="Y111" s="213"/>
      <c r="Z111" s="212">
        <v>0</v>
      </c>
      <c r="AA111" s="213"/>
      <c r="AB111" s="212">
        <v>8</v>
      </c>
      <c r="AC111" s="213"/>
      <c r="AD111" s="212">
        <v>5</v>
      </c>
      <c r="AE111" s="213"/>
      <c r="AF111" s="220">
        <f t="shared" ref="AF111:AF124" si="170">SUM(D111:AE111)</f>
        <v>76</v>
      </c>
      <c r="AG111" s="221"/>
      <c r="AH111" s="222"/>
    </row>
    <row r="112" spans="1:34" ht="15.75" thickBot="1">
      <c r="A112" s="235"/>
      <c r="B112" s="29">
        <v>2</v>
      </c>
      <c r="C112" s="134" t="s">
        <v>113</v>
      </c>
      <c r="D112" s="202">
        <v>1</v>
      </c>
      <c r="E112" s="203"/>
      <c r="F112" s="202">
        <v>1</v>
      </c>
      <c r="G112" s="203"/>
      <c r="H112" s="202">
        <v>0</v>
      </c>
      <c r="I112" s="203"/>
      <c r="J112" s="202">
        <v>3</v>
      </c>
      <c r="K112" s="203"/>
      <c r="L112" s="202">
        <v>3</v>
      </c>
      <c r="M112" s="203"/>
      <c r="N112" s="202">
        <v>2</v>
      </c>
      <c r="O112" s="203"/>
      <c r="P112" s="202">
        <v>0</v>
      </c>
      <c r="Q112" s="203"/>
      <c r="R112" s="202">
        <v>4</v>
      </c>
      <c r="S112" s="203"/>
      <c r="T112" s="202">
        <v>0</v>
      </c>
      <c r="U112" s="203"/>
      <c r="V112" s="202">
        <v>3</v>
      </c>
      <c r="W112" s="203"/>
      <c r="X112" s="202">
        <v>1</v>
      </c>
      <c r="Y112" s="203"/>
      <c r="Z112" s="202">
        <v>0</v>
      </c>
      <c r="AA112" s="203"/>
      <c r="AB112" s="202">
        <v>0</v>
      </c>
      <c r="AC112" s="203"/>
      <c r="AD112" s="202">
        <v>2</v>
      </c>
      <c r="AE112" s="203"/>
      <c r="AF112" s="220">
        <f t="shared" si="170"/>
        <v>20</v>
      </c>
      <c r="AG112" s="221"/>
      <c r="AH112" s="222"/>
    </row>
    <row r="113" spans="1:34" ht="15.75" thickBot="1">
      <c r="A113" s="235"/>
      <c r="B113" s="29">
        <v>3</v>
      </c>
      <c r="C113" s="134" t="s">
        <v>114</v>
      </c>
      <c r="D113" s="202">
        <v>0</v>
      </c>
      <c r="E113" s="203"/>
      <c r="F113" s="202">
        <v>0</v>
      </c>
      <c r="G113" s="203"/>
      <c r="H113" s="202">
        <v>0</v>
      </c>
      <c r="I113" s="203"/>
      <c r="J113" s="202">
        <v>0</v>
      </c>
      <c r="K113" s="203"/>
      <c r="L113" s="202">
        <v>0</v>
      </c>
      <c r="M113" s="203"/>
      <c r="N113" s="202">
        <v>0</v>
      </c>
      <c r="O113" s="203"/>
      <c r="P113" s="202">
        <v>0</v>
      </c>
      <c r="Q113" s="203"/>
      <c r="R113" s="202">
        <v>1</v>
      </c>
      <c r="S113" s="203"/>
      <c r="T113" s="202">
        <v>0</v>
      </c>
      <c r="U113" s="203"/>
      <c r="V113" s="202">
        <v>1</v>
      </c>
      <c r="W113" s="203"/>
      <c r="X113" s="202">
        <v>0</v>
      </c>
      <c r="Y113" s="203"/>
      <c r="Z113" s="202">
        <v>2</v>
      </c>
      <c r="AA113" s="203"/>
      <c r="AB113" s="202">
        <v>1</v>
      </c>
      <c r="AC113" s="203"/>
      <c r="AD113" s="202">
        <v>0</v>
      </c>
      <c r="AE113" s="203"/>
      <c r="AF113" s="220">
        <f t="shared" si="170"/>
        <v>5</v>
      </c>
      <c r="AG113" s="221"/>
      <c r="AH113" s="222"/>
    </row>
    <row r="114" spans="1:34" ht="15.75" thickBot="1">
      <c r="A114" s="235"/>
      <c r="B114" s="29">
        <v>4</v>
      </c>
      <c r="C114" s="134" t="s">
        <v>115</v>
      </c>
      <c r="D114" s="202">
        <v>0</v>
      </c>
      <c r="E114" s="203"/>
      <c r="F114" s="202">
        <v>0</v>
      </c>
      <c r="G114" s="203"/>
      <c r="H114" s="202">
        <v>1</v>
      </c>
      <c r="I114" s="203"/>
      <c r="J114" s="202">
        <v>0</v>
      </c>
      <c r="K114" s="203"/>
      <c r="L114" s="202">
        <v>3</v>
      </c>
      <c r="M114" s="203"/>
      <c r="N114" s="202">
        <v>0</v>
      </c>
      <c r="O114" s="203"/>
      <c r="P114" s="202">
        <v>0</v>
      </c>
      <c r="Q114" s="203"/>
      <c r="R114" s="202">
        <v>0</v>
      </c>
      <c r="S114" s="203"/>
      <c r="T114" s="202">
        <v>0</v>
      </c>
      <c r="U114" s="203"/>
      <c r="V114" s="202">
        <v>2</v>
      </c>
      <c r="W114" s="203"/>
      <c r="X114" s="202">
        <v>2</v>
      </c>
      <c r="Y114" s="203"/>
      <c r="Z114" s="202">
        <v>1</v>
      </c>
      <c r="AA114" s="203"/>
      <c r="AB114" s="202">
        <v>0</v>
      </c>
      <c r="AC114" s="203"/>
      <c r="AD114" s="202">
        <v>0</v>
      </c>
      <c r="AE114" s="203"/>
      <c r="AF114" s="220">
        <f t="shared" si="170"/>
        <v>9</v>
      </c>
      <c r="AG114" s="221"/>
      <c r="AH114" s="222"/>
    </row>
    <row r="115" spans="1:34" ht="15.75" thickBot="1">
      <c r="A115" s="235"/>
      <c r="B115" s="29">
        <v>5</v>
      </c>
      <c r="C115" s="134" t="s">
        <v>116</v>
      </c>
      <c r="D115" s="202">
        <v>0</v>
      </c>
      <c r="E115" s="203"/>
      <c r="F115" s="202">
        <v>1</v>
      </c>
      <c r="G115" s="203"/>
      <c r="H115" s="202">
        <v>2</v>
      </c>
      <c r="I115" s="203"/>
      <c r="J115" s="202">
        <v>3</v>
      </c>
      <c r="K115" s="203"/>
      <c r="L115" s="202">
        <v>9</v>
      </c>
      <c r="M115" s="203"/>
      <c r="N115" s="202">
        <v>3</v>
      </c>
      <c r="O115" s="203"/>
      <c r="P115" s="202">
        <v>0</v>
      </c>
      <c r="Q115" s="203"/>
      <c r="R115" s="202">
        <v>1</v>
      </c>
      <c r="S115" s="203"/>
      <c r="T115" s="202">
        <v>7</v>
      </c>
      <c r="U115" s="203"/>
      <c r="V115" s="202">
        <v>0</v>
      </c>
      <c r="W115" s="203"/>
      <c r="X115" s="202">
        <v>2</v>
      </c>
      <c r="Y115" s="203"/>
      <c r="Z115" s="202">
        <v>0</v>
      </c>
      <c r="AA115" s="203"/>
      <c r="AB115" s="202">
        <v>0</v>
      </c>
      <c r="AC115" s="203"/>
      <c r="AD115" s="202">
        <v>2</v>
      </c>
      <c r="AE115" s="203"/>
      <c r="AF115" s="220">
        <f t="shared" si="170"/>
        <v>30</v>
      </c>
      <c r="AG115" s="221"/>
      <c r="AH115" s="222"/>
    </row>
    <row r="116" spans="1:34" ht="15.75" hidden="1" customHeight="1" thickBot="1">
      <c r="A116" s="235"/>
      <c r="B116" s="29">
        <v>6</v>
      </c>
      <c r="C116" s="7"/>
      <c r="D116" s="202"/>
      <c r="E116" s="203"/>
      <c r="F116" s="202"/>
      <c r="G116" s="203"/>
      <c r="H116" s="202"/>
      <c r="I116" s="203"/>
      <c r="J116" s="202"/>
      <c r="K116" s="203"/>
      <c r="L116" s="202"/>
      <c r="M116" s="203"/>
      <c r="N116" s="202"/>
      <c r="O116" s="203"/>
      <c r="P116" s="202"/>
      <c r="Q116" s="203"/>
      <c r="R116" s="202"/>
      <c r="S116" s="203"/>
      <c r="T116" s="202"/>
      <c r="U116" s="203"/>
      <c r="V116" s="202"/>
      <c r="W116" s="203"/>
      <c r="X116" s="202"/>
      <c r="Y116" s="203"/>
      <c r="Z116" s="202"/>
      <c r="AA116" s="203"/>
      <c r="AB116" s="202"/>
      <c r="AC116" s="203"/>
      <c r="AD116" s="202"/>
      <c r="AE116" s="203"/>
      <c r="AF116" s="220">
        <f t="shared" si="170"/>
        <v>0</v>
      </c>
      <c r="AG116" s="221"/>
      <c r="AH116" s="222"/>
    </row>
    <row r="117" spans="1:34" ht="15.75" hidden="1" customHeight="1" thickBot="1">
      <c r="A117" s="235"/>
      <c r="B117" s="29">
        <v>7</v>
      </c>
      <c r="C117" s="7"/>
      <c r="D117" s="202"/>
      <c r="E117" s="203"/>
      <c r="F117" s="202"/>
      <c r="G117" s="203"/>
      <c r="H117" s="202"/>
      <c r="I117" s="203"/>
      <c r="J117" s="202"/>
      <c r="K117" s="203"/>
      <c r="L117" s="202"/>
      <c r="M117" s="203"/>
      <c r="N117" s="202"/>
      <c r="O117" s="203"/>
      <c r="P117" s="202"/>
      <c r="Q117" s="203"/>
      <c r="R117" s="202"/>
      <c r="S117" s="203"/>
      <c r="T117" s="202"/>
      <c r="U117" s="203"/>
      <c r="V117" s="202"/>
      <c r="W117" s="203"/>
      <c r="X117" s="202"/>
      <c r="Y117" s="203"/>
      <c r="Z117" s="202"/>
      <c r="AA117" s="203"/>
      <c r="AB117" s="202"/>
      <c r="AC117" s="203"/>
      <c r="AD117" s="202"/>
      <c r="AE117" s="203"/>
      <c r="AF117" s="220">
        <f t="shared" si="170"/>
        <v>0</v>
      </c>
      <c r="AG117" s="221"/>
      <c r="AH117" s="222"/>
    </row>
    <row r="118" spans="1:34" ht="15.75" hidden="1" customHeight="1" thickBot="1">
      <c r="A118" s="235"/>
      <c r="B118" s="29">
        <v>8</v>
      </c>
      <c r="C118" s="7"/>
      <c r="D118" s="202"/>
      <c r="E118" s="203"/>
      <c r="F118" s="202"/>
      <c r="G118" s="203"/>
      <c r="H118" s="202"/>
      <c r="I118" s="203"/>
      <c r="J118" s="202"/>
      <c r="K118" s="203"/>
      <c r="L118" s="202"/>
      <c r="M118" s="203"/>
      <c r="N118" s="202"/>
      <c r="O118" s="203"/>
      <c r="P118" s="202"/>
      <c r="Q118" s="203"/>
      <c r="R118" s="202"/>
      <c r="S118" s="203"/>
      <c r="T118" s="202"/>
      <c r="U118" s="203"/>
      <c r="V118" s="202"/>
      <c r="W118" s="203"/>
      <c r="X118" s="202"/>
      <c r="Y118" s="203"/>
      <c r="Z118" s="202"/>
      <c r="AA118" s="203"/>
      <c r="AB118" s="202"/>
      <c r="AC118" s="203"/>
      <c r="AD118" s="202"/>
      <c r="AE118" s="203"/>
      <c r="AF118" s="220">
        <f t="shared" si="170"/>
        <v>0</v>
      </c>
      <c r="AG118" s="221"/>
      <c r="AH118" s="222"/>
    </row>
    <row r="119" spans="1:34" ht="15.75" hidden="1" customHeight="1" thickBot="1">
      <c r="A119" s="235"/>
      <c r="B119" s="29">
        <v>9</v>
      </c>
      <c r="C119" s="7"/>
      <c r="D119" s="202"/>
      <c r="E119" s="203"/>
      <c r="F119" s="202"/>
      <c r="G119" s="203"/>
      <c r="H119" s="202"/>
      <c r="I119" s="203"/>
      <c r="J119" s="202"/>
      <c r="K119" s="203"/>
      <c r="L119" s="202"/>
      <c r="M119" s="203"/>
      <c r="N119" s="202"/>
      <c r="O119" s="203"/>
      <c r="P119" s="202"/>
      <c r="Q119" s="203"/>
      <c r="R119" s="202"/>
      <c r="S119" s="203"/>
      <c r="T119" s="202"/>
      <c r="U119" s="203"/>
      <c r="V119" s="202"/>
      <c r="W119" s="203"/>
      <c r="X119" s="202"/>
      <c r="Y119" s="203"/>
      <c r="Z119" s="202"/>
      <c r="AA119" s="203"/>
      <c r="AB119" s="202"/>
      <c r="AC119" s="203"/>
      <c r="AD119" s="202"/>
      <c r="AE119" s="203"/>
      <c r="AF119" s="220">
        <f t="shared" si="170"/>
        <v>0</v>
      </c>
      <c r="AG119" s="221"/>
      <c r="AH119" s="222"/>
    </row>
    <row r="120" spans="1:34" ht="15.75" hidden="1" customHeight="1" thickBot="1">
      <c r="A120" s="235"/>
      <c r="B120" s="29">
        <v>10</v>
      </c>
      <c r="C120" s="7"/>
      <c r="D120" s="202"/>
      <c r="E120" s="203"/>
      <c r="F120" s="202"/>
      <c r="G120" s="203"/>
      <c r="H120" s="202"/>
      <c r="I120" s="203"/>
      <c r="J120" s="202"/>
      <c r="K120" s="203"/>
      <c r="L120" s="202"/>
      <c r="M120" s="203"/>
      <c r="N120" s="202"/>
      <c r="O120" s="203"/>
      <c r="P120" s="202"/>
      <c r="Q120" s="203"/>
      <c r="R120" s="202"/>
      <c r="S120" s="203"/>
      <c r="T120" s="202"/>
      <c r="U120" s="203"/>
      <c r="V120" s="202"/>
      <c r="W120" s="203"/>
      <c r="X120" s="202"/>
      <c r="Y120" s="203"/>
      <c r="Z120" s="202"/>
      <c r="AA120" s="203"/>
      <c r="AB120" s="202"/>
      <c r="AC120" s="203"/>
      <c r="AD120" s="202"/>
      <c r="AE120" s="203"/>
      <c r="AF120" s="220">
        <f t="shared" si="170"/>
        <v>0</v>
      </c>
      <c r="AG120" s="221"/>
      <c r="AH120" s="222"/>
    </row>
    <row r="121" spans="1:34" ht="15.75" hidden="1" customHeight="1" thickBot="1">
      <c r="A121" s="235"/>
      <c r="B121" s="29">
        <v>11</v>
      </c>
      <c r="C121" s="7"/>
      <c r="D121" s="202"/>
      <c r="E121" s="203"/>
      <c r="F121" s="202"/>
      <c r="G121" s="203"/>
      <c r="H121" s="202"/>
      <c r="I121" s="203"/>
      <c r="J121" s="202"/>
      <c r="K121" s="203"/>
      <c r="L121" s="202"/>
      <c r="M121" s="203"/>
      <c r="N121" s="202"/>
      <c r="O121" s="203"/>
      <c r="P121" s="202"/>
      <c r="Q121" s="203"/>
      <c r="R121" s="202"/>
      <c r="S121" s="203"/>
      <c r="T121" s="202"/>
      <c r="U121" s="203"/>
      <c r="V121" s="202"/>
      <c r="W121" s="203"/>
      <c r="X121" s="202"/>
      <c r="Y121" s="203"/>
      <c r="Z121" s="202"/>
      <c r="AA121" s="203"/>
      <c r="AB121" s="202"/>
      <c r="AC121" s="203"/>
      <c r="AD121" s="202"/>
      <c r="AE121" s="203"/>
      <c r="AF121" s="220">
        <f t="shared" si="170"/>
        <v>0</v>
      </c>
      <c r="AG121" s="221"/>
      <c r="AH121" s="222"/>
    </row>
    <row r="122" spans="1:34" ht="15.75" hidden="1" customHeight="1" thickBot="1">
      <c r="A122" s="235"/>
      <c r="B122" s="29">
        <v>12</v>
      </c>
      <c r="C122" s="7"/>
      <c r="D122" s="202"/>
      <c r="E122" s="203"/>
      <c r="F122" s="202"/>
      <c r="G122" s="203"/>
      <c r="H122" s="202"/>
      <c r="I122" s="203"/>
      <c r="J122" s="202"/>
      <c r="K122" s="203"/>
      <c r="L122" s="202"/>
      <c r="M122" s="203"/>
      <c r="N122" s="202"/>
      <c r="O122" s="203"/>
      <c r="P122" s="202"/>
      <c r="Q122" s="203"/>
      <c r="R122" s="202"/>
      <c r="S122" s="203"/>
      <c r="T122" s="202"/>
      <c r="U122" s="203"/>
      <c r="V122" s="202"/>
      <c r="W122" s="203"/>
      <c r="X122" s="202"/>
      <c r="Y122" s="203"/>
      <c r="Z122" s="202"/>
      <c r="AA122" s="203"/>
      <c r="AB122" s="202"/>
      <c r="AC122" s="203"/>
      <c r="AD122" s="202"/>
      <c r="AE122" s="203"/>
      <c r="AF122" s="220">
        <f t="shared" si="170"/>
        <v>0</v>
      </c>
      <c r="AG122" s="221"/>
      <c r="AH122" s="222"/>
    </row>
    <row r="123" spans="1:34" ht="15.75" hidden="1" customHeight="1" thickBot="1">
      <c r="A123" s="235"/>
      <c r="B123" s="29">
        <v>13</v>
      </c>
      <c r="C123" s="7"/>
      <c r="D123" s="202"/>
      <c r="E123" s="203"/>
      <c r="F123" s="202"/>
      <c r="G123" s="203"/>
      <c r="H123" s="202"/>
      <c r="I123" s="203"/>
      <c r="J123" s="202"/>
      <c r="K123" s="203"/>
      <c r="L123" s="202"/>
      <c r="M123" s="203"/>
      <c r="N123" s="202"/>
      <c r="O123" s="203"/>
      <c r="P123" s="202"/>
      <c r="Q123" s="203"/>
      <c r="R123" s="202"/>
      <c r="S123" s="203"/>
      <c r="T123" s="202"/>
      <c r="U123" s="203"/>
      <c r="V123" s="202"/>
      <c r="W123" s="203"/>
      <c r="X123" s="202"/>
      <c r="Y123" s="203"/>
      <c r="Z123" s="202"/>
      <c r="AA123" s="203"/>
      <c r="AB123" s="202"/>
      <c r="AC123" s="203"/>
      <c r="AD123" s="202"/>
      <c r="AE123" s="203"/>
      <c r="AF123" s="220">
        <f t="shared" si="170"/>
        <v>0</v>
      </c>
      <c r="AG123" s="221"/>
      <c r="AH123" s="222"/>
    </row>
    <row r="124" spans="1:34" ht="15.75" hidden="1" customHeight="1" thickBot="1">
      <c r="A124" s="235"/>
      <c r="B124" s="31">
        <v>14</v>
      </c>
      <c r="C124" s="26"/>
      <c r="D124" s="207"/>
      <c r="E124" s="208"/>
      <c r="F124" s="207"/>
      <c r="G124" s="208"/>
      <c r="H124" s="207"/>
      <c r="I124" s="208"/>
      <c r="J124" s="207"/>
      <c r="K124" s="208"/>
      <c r="L124" s="207"/>
      <c r="M124" s="208"/>
      <c r="N124" s="207"/>
      <c r="O124" s="208"/>
      <c r="P124" s="207"/>
      <c r="Q124" s="208"/>
      <c r="R124" s="207"/>
      <c r="S124" s="208"/>
      <c r="T124" s="207"/>
      <c r="U124" s="208"/>
      <c r="V124" s="207"/>
      <c r="W124" s="208"/>
      <c r="X124" s="207"/>
      <c r="Y124" s="208"/>
      <c r="Z124" s="207"/>
      <c r="AA124" s="208"/>
      <c r="AB124" s="207"/>
      <c r="AC124" s="208"/>
      <c r="AD124" s="207"/>
      <c r="AE124" s="208"/>
      <c r="AF124" s="220">
        <f t="shared" si="170"/>
        <v>0</v>
      </c>
      <c r="AG124" s="221"/>
      <c r="AH124" s="222"/>
    </row>
    <row r="125" spans="1:34" s="10" customFormat="1" ht="15.75" thickBot="1">
      <c r="A125" s="236"/>
      <c r="B125" s="233"/>
      <c r="C125" s="197"/>
      <c r="D125" s="196">
        <f>SUM(D111:E115)</f>
        <v>6</v>
      </c>
      <c r="E125" s="197"/>
      <c r="F125" s="196">
        <f t="shared" ref="F125" si="171">SUM(F111:G115)</f>
        <v>9</v>
      </c>
      <c r="G125" s="197"/>
      <c r="H125" s="196">
        <f t="shared" ref="H125" si="172">SUM(H111:I115)</f>
        <v>7</v>
      </c>
      <c r="I125" s="197"/>
      <c r="J125" s="196">
        <f t="shared" ref="J125" si="173">SUM(J111:K115)</f>
        <v>9</v>
      </c>
      <c r="K125" s="197"/>
      <c r="L125" s="196">
        <f t="shared" ref="L125" si="174">SUM(L111:M115)</f>
        <v>25</v>
      </c>
      <c r="M125" s="197"/>
      <c r="N125" s="196">
        <f t="shared" ref="N125" si="175">SUM(N111:O115)</f>
        <v>10</v>
      </c>
      <c r="O125" s="197"/>
      <c r="P125" s="196">
        <f t="shared" ref="P125" si="176">SUM(P111:Q115)</f>
        <v>5</v>
      </c>
      <c r="Q125" s="197"/>
      <c r="R125" s="196">
        <f t="shared" ref="R125" si="177">SUM(R111:S115)</f>
        <v>14</v>
      </c>
      <c r="S125" s="197"/>
      <c r="T125" s="196">
        <f t="shared" ref="T125" si="178">SUM(T111:U115)</f>
        <v>9</v>
      </c>
      <c r="U125" s="197"/>
      <c r="V125" s="196">
        <f t="shared" ref="V125" si="179">SUM(V111:W115)</f>
        <v>10</v>
      </c>
      <c r="W125" s="197"/>
      <c r="X125" s="196">
        <f t="shared" ref="X125" si="180">SUM(X111:Y115)</f>
        <v>15</v>
      </c>
      <c r="Y125" s="197"/>
      <c r="Z125" s="196">
        <f t="shared" ref="Z125" si="181">SUM(Z111:AA115)</f>
        <v>3</v>
      </c>
      <c r="AA125" s="197"/>
      <c r="AB125" s="196">
        <f t="shared" ref="AB125" si="182">SUM(AB111:AC115)</f>
        <v>9</v>
      </c>
      <c r="AC125" s="197"/>
      <c r="AD125" s="196">
        <f t="shared" ref="AD125" si="183">SUM(AD111:AE115)</f>
        <v>9</v>
      </c>
      <c r="AE125" s="197"/>
      <c r="AF125" s="198">
        <f>SUM(AF111:AH115)</f>
        <v>140</v>
      </c>
      <c r="AG125" s="199"/>
      <c r="AH125" s="200"/>
    </row>
    <row r="126" spans="1:34" s="25" customFormat="1" ht="17.25" customHeight="1" thickBot="1">
      <c r="A126" s="9"/>
      <c r="B126" s="9"/>
      <c r="C126" s="9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3"/>
      <c r="AG126" s="23"/>
      <c r="AH126" s="23"/>
    </row>
    <row r="127" spans="1:34" ht="15.75" customHeight="1" thickBot="1">
      <c r="A127" s="234" t="s">
        <v>117</v>
      </c>
      <c r="B127" s="237" t="s">
        <v>28</v>
      </c>
      <c r="C127" s="197"/>
      <c r="D127" s="227">
        <f ca="1">INDIRECT(ADDRESS(11,6+D$2,,,"Scrutini"))</f>
        <v>24</v>
      </c>
      <c r="E127" s="228"/>
      <c r="F127" s="227">
        <f ca="1">INDIRECT(ADDRESS(11,6+F$2,,,"Scrutini"))</f>
        <v>20</v>
      </c>
      <c r="G127" s="228"/>
      <c r="H127" s="227">
        <f ca="1">INDIRECT(ADDRESS(11,6+H$2,,,"Scrutini"))</f>
        <v>23</v>
      </c>
      <c r="I127" s="228"/>
      <c r="J127" s="227">
        <f ca="1">INDIRECT(ADDRESS(11,6+J$2,,,"Scrutini"))</f>
        <v>15</v>
      </c>
      <c r="K127" s="228"/>
      <c r="L127" s="227">
        <f ca="1">INDIRECT(ADDRESS(11,6+L$2,,,"Scrutini"))</f>
        <v>14</v>
      </c>
      <c r="M127" s="228"/>
      <c r="N127" s="227">
        <f ca="1">INDIRECT(ADDRESS(11,6+N$2,,,"Scrutini"))</f>
        <v>28</v>
      </c>
      <c r="O127" s="228"/>
      <c r="P127" s="227">
        <f ca="1">INDIRECT(ADDRESS(11,6+P$2,,,"Scrutini"))</f>
        <v>22</v>
      </c>
      <c r="Q127" s="228"/>
      <c r="R127" s="227">
        <f ca="1">INDIRECT(ADDRESS(11,6+R$2,,,"Scrutini"))</f>
        <v>51</v>
      </c>
      <c r="S127" s="228"/>
      <c r="T127" s="227">
        <f ca="1">INDIRECT(ADDRESS(11,6+T$2,,,"Scrutini"))</f>
        <v>20</v>
      </c>
      <c r="U127" s="228"/>
      <c r="V127" s="227">
        <f ca="1">INDIRECT(ADDRESS(11,6+V$2,,,"Scrutini"))</f>
        <v>26</v>
      </c>
      <c r="W127" s="228"/>
      <c r="X127" s="227">
        <f ca="1">INDIRECT(ADDRESS(11,6+X$2,,,"Scrutini"))</f>
        <v>8</v>
      </c>
      <c r="Y127" s="228"/>
      <c r="Z127" s="227">
        <f ca="1">INDIRECT(ADDRESS(11,6+Z$2,,,"Scrutini"))</f>
        <v>10</v>
      </c>
      <c r="AA127" s="228"/>
      <c r="AB127" s="227">
        <f ca="1">INDIRECT(ADDRESS(11,6+AB$2,,,"Scrutini"))</f>
        <v>13</v>
      </c>
      <c r="AC127" s="228"/>
      <c r="AD127" s="227">
        <f ca="1">INDIRECT(ADDRESS(11,6+AD$2,,,"Scrutini"))</f>
        <v>31</v>
      </c>
      <c r="AE127" s="228"/>
      <c r="AF127" s="220">
        <f ca="1">SUM(D127:AE127)</f>
        <v>305</v>
      </c>
      <c r="AG127" s="221"/>
      <c r="AH127" s="222"/>
    </row>
    <row r="128" spans="1:34" ht="15" customHeight="1" thickBot="1">
      <c r="A128" s="235"/>
      <c r="B128" s="28">
        <v>1</v>
      </c>
      <c r="C128" s="134" t="s">
        <v>71</v>
      </c>
      <c r="D128" s="212">
        <v>2</v>
      </c>
      <c r="E128" s="213"/>
      <c r="F128" s="212">
        <v>2</v>
      </c>
      <c r="G128" s="213"/>
      <c r="H128" s="212">
        <v>4</v>
      </c>
      <c r="I128" s="213"/>
      <c r="J128" s="212">
        <v>2</v>
      </c>
      <c r="K128" s="213"/>
      <c r="L128" s="212">
        <v>0</v>
      </c>
      <c r="M128" s="213"/>
      <c r="N128" s="212">
        <v>6</v>
      </c>
      <c r="O128" s="213"/>
      <c r="P128" s="212">
        <v>8</v>
      </c>
      <c r="Q128" s="213"/>
      <c r="R128" s="212">
        <v>5</v>
      </c>
      <c r="S128" s="213"/>
      <c r="T128" s="212">
        <v>1</v>
      </c>
      <c r="U128" s="213"/>
      <c r="V128" s="212">
        <v>1</v>
      </c>
      <c r="W128" s="213"/>
      <c r="X128" s="212">
        <v>0</v>
      </c>
      <c r="Y128" s="213"/>
      <c r="Z128" s="212">
        <v>0</v>
      </c>
      <c r="AA128" s="213"/>
      <c r="AB128" s="212">
        <v>3</v>
      </c>
      <c r="AC128" s="213"/>
      <c r="AD128" s="212">
        <v>2</v>
      </c>
      <c r="AE128" s="213"/>
      <c r="AF128" s="220">
        <f t="shared" ref="AF128:AF132" si="184">SUM(D128:AE128)</f>
        <v>36</v>
      </c>
      <c r="AG128" s="221"/>
      <c r="AH128" s="222"/>
    </row>
    <row r="129" spans="1:34" ht="15.75" thickBot="1">
      <c r="A129" s="235"/>
      <c r="B129" s="29">
        <v>2</v>
      </c>
      <c r="C129" s="134" t="s">
        <v>118</v>
      </c>
      <c r="D129" s="202">
        <v>16</v>
      </c>
      <c r="E129" s="203"/>
      <c r="F129" s="202">
        <v>10</v>
      </c>
      <c r="G129" s="203"/>
      <c r="H129" s="202">
        <v>13</v>
      </c>
      <c r="I129" s="203"/>
      <c r="J129" s="202">
        <v>9</v>
      </c>
      <c r="K129" s="203"/>
      <c r="L129" s="202">
        <v>5</v>
      </c>
      <c r="M129" s="203"/>
      <c r="N129" s="202">
        <v>23</v>
      </c>
      <c r="O129" s="203"/>
      <c r="P129" s="202">
        <v>18</v>
      </c>
      <c r="Q129" s="203"/>
      <c r="R129" s="202">
        <v>36</v>
      </c>
      <c r="S129" s="203"/>
      <c r="T129" s="202">
        <v>12</v>
      </c>
      <c r="U129" s="203"/>
      <c r="V129" s="202">
        <v>15</v>
      </c>
      <c r="W129" s="203"/>
      <c r="X129" s="202">
        <v>1</v>
      </c>
      <c r="Y129" s="203"/>
      <c r="Z129" s="202">
        <v>2</v>
      </c>
      <c r="AA129" s="203"/>
      <c r="AB129" s="202">
        <v>2</v>
      </c>
      <c r="AC129" s="203"/>
      <c r="AD129" s="202">
        <v>18</v>
      </c>
      <c r="AE129" s="203"/>
      <c r="AF129" s="220">
        <f t="shared" si="184"/>
        <v>180</v>
      </c>
      <c r="AG129" s="221"/>
      <c r="AH129" s="222"/>
    </row>
    <row r="130" spans="1:34" ht="15.75" thickBot="1">
      <c r="A130" s="235"/>
      <c r="B130" s="29">
        <v>3</v>
      </c>
      <c r="C130" s="134" t="s">
        <v>119</v>
      </c>
      <c r="D130" s="202">
        <v>0</v>
      </c>
      <c r="E130" s="203"/>
      <c r="F130" s="202">
        <v>0</v>
      </c>
      <c r="G130" s="203"/>
      <c r="H130" s="202">
        <v>0</v>
      </c>
      <c r="I130" s="203"/>
      <c r="J130" s="202">
        <v>0</v>
      </c>
      <c r="K130" s="203"/>
      <c r="L130" s="202">
        <v>1</v>
      </c>
      <c r="M130" s="203"/>
      <c r="N130" s="202">
        <v>0</v>
      </c>
      <c r="O130" s="203"/>
      <c r="P130" s="202">
        <v>0</v>
      </c>
      <c r="Q130" s="203"/>
      <c r="R130" s="202">
        <v>0</v>
      </c>
      <c r="S130" s="203"/>
      <c r="T130" s="202">
        <v>2</v>
      </c>
      <c r="U130" s="203"/>
      <c r="V130" s="202">
        <v>0</v>
      </c>
      <c r="W130" s="203"/>
      <c r="X130" s="202">
        <v>0</v>
      </c>
      <c r="Y130" s="203"/>
      <c r="Z130" s="202">
        <v>1</v>
      </c>
      <c r="AA130" s="203"/>
      <c r="AB130" s="202">
        <v>0</v>
      </c>
      <c r="AC130" s="203"/>
      <c r="AD130" s="202">
        <v>0</v>
      </c>
      <c r="AE130" s="203"/>
      <c r="AF130" s="220">
        <f t="shared" si="184"/>
        <v>4</v>
      </c>
      <c r="AG130" s="221"/>
      <c r="AH130" s="222"/>
    </row>
    <row r="131" spans="1:34" ht="15.75" thickBot="1">
      <c r="A131" s="235"/>
      <c r="B131" s="29">
        <v>4</v>
      </c>
      <c r="C131" s="134" t="s">
        <v>120</v>
      </c>
      <c r="D131" s="202">
        <v>0</v>
      </c>
      <c r="E131" s="203"/>
      <c r="F131" s="202">
        <v>0</v>
      </c>
      <c r="G131" s="203"/>
      <c r="H131" s="202">
        <v>0</v>
      </c>
      <c r="I131" s="203"/>
      <c r="J131" s="202">
        <v>0</v>
      </c>
      <c r="K131" s="203"/>
      <c r="L131" s="202">
        <v>0</v>
      </c>
      <c r="M131" s="203"/>
      <c r="N131" s="202">
        <v>0</v>
      </c>
      <c r="O131" s="203"/>
      <c r="P131" s="202">
        <v>0</v>
      </c>
      <c r="Q131" s="203"/>
      <c r="R131" s="202">
        <v>1</v>
      </c>
      <c r="S131" s="203"/>
      <c r="T131" s="202">
        <v>0</v>
      </c>
      <c r="U131" s="203"/>
      <c r="V131" s="202">
        <v>0</v>
      </c>
      <c r="W131" s="203"/>
      <c r="X131" s="202">
        <v>0</v>
      </c>
      <c r="Y131" s="203"/>
      <c r="Z131" s="202">
        <v>1</v>
      </c>
      <c r="AA131" s="203"/>
      <c r="AB131" s="202">
        <v>0</v>
      </c>
      <c r="AC131" s="203"/>
      <c r="AD131" s="202">
        <v>0</v>
      </c>
      <c r="AE131" s="203"/>
      <c r="AF131" s="220">
        <f t="shared" si="184"/>
        <v>2</v>
      </c>
      <c r="AG131" s="221"/>
      <c r="AH131" s="222"/>
    </row>
    <row r="132" spans="1:34" ht="15.75" thickBot="1">
      <c r="A132" s="235"/>
      <c r="B132" s="29">
        <v>5</v>
      </c>
      <c r="C132" s="134" t="s">
        <v>121</v>
      </c>
      <c r="D132" s="202">
        <v>0</v>
      </c>
      <c r="E132" s="203"/>
      <c r="F132" s="202">
        <v>1</v>
      </c>
      <c r="G132" s="203"/>
      <c r="H132" s="202">
        <v>1</v>
      </c>
      <c r="I132" s="203"/>
      <c r="J132" s="202">
        <v>0</v>
      </c>
      <c r="K132" s="203"/>
      <c r="L132" s="202">
        <v>1</v>
      </c>
      <c r="M132" s="203"/>
      <c r="N132" s="202">
        <v>5</v>
      </c>
      <c r="O132" s="203"/>
      <c r="P132" s="202">
        <v>1</v>
      </c>
      <c r="Q132" s="203"/>
      <c r="R132" s="202">
        <v>2</v>
      </c>
      <c r="S132" s="203"/>
      <c r="T132" s="202">
        <v>2</v>
      </c>
      <c r="U132" s="203"/>
      <c r="V132" s="202">
        <v>1</v>
      </c>
      <c r="W132" s="203"/>
      <c r="X132" s="202">
        <v>0</v>
      </c>
      <c r="Y132" s="203"/>
      <c r="Z132" s="202">
        <v>0</v>
      </c>
      <c r="AA132" s="203"/>
      <c r="AB132" s="202">
        <v>1</v>
      </c>
      <c r="AC132" s="203"/>
      <c r="AD132" s="202">
        <v>0</v>
      </c>
      <c r="AE132" s="203"/>
      <c r="AF132" s="220">
        <f t="shared" si="184"/>
        <v>15</v>
      </c>
      <c r="AG132" s="221"/>
      <c r="AH132" s="222"/>
    </row>
    <row r="133" spans="1:34" ht="15.75" hidden="1" thickBot="1">
      <c r="A133" s="235"/>
      <c r="B133" s="29">
        <v>6</v>
      </c>
      <c r="C133" s="134"/>
      <c r="D133" s="202"/>
      <c r="E133" s="203"/>
      <c r="F133" s="202"/>
      <c r="G133" s="203"/>
      <c r="H133" s="202"/>
      <c r="I133" s="203"/>
      <c r="J133" s="202"/>
      <c r="K133" s="203"/>
      <c r="L133" s="202"/>
      <c r="M133" s="203"/>
      <c r="N133" s="202"/>
      <c r="O133" s="203"/>
      <c r="P133" s="202"/>
      <c r="Q133" s="203"/>
      <c r="R133" s="202"/>
      <c r="S133" s="203"/>
      <c r="T133" s="202"/>
      <c r="U133" s="203"/>
      <c r="V133" s="202"/>
      <c r="W133" s="203"/>
      <c r="X133" s="202"/>
      <c r="Y133" s="203"/>
      <c r="Z133" s="202"/>
      <c r="AA133" s="203"/>
      <c r="AB133" s="202"/>
      <c r="AC133" s="203"/>
      <c r="AD133" s="202"/>
      <c r="AE133" s="203"/>
      <c r="AF133" s="204">
        <f t="shared" ref="AF133:AF201" si="185">SUM(D133:AA133)</f>
        <v>0</v>
      </c>
      <c r="AG133" s="205"/>
      <c r="AH133" s="206"/>
    </row>
    <row r="134" spans="1:34" ht="15.75" hidden="1" thickBot="1">
      <c r="A134" s="235"/>
      <c r="B134" s="29">
        <v>7</v>
      </c>
      <c r="C134" s="7"/>
      <c r="D134" s="202"/>
      <c r="E134" s="203"/>
      <c r="F134" s="202"/>
      <c r="G134" s="203"/>
      <c r="H134" s="202"/>
      <c r="I134" s="203"/>
      <c r="J134" s="202"/>
      <c r="K134" s="203"/>
      <c r="L134" s="202"/>
      <c r="M134" s="203"/>
      <c r="N134" s="202"/>
      <c r="O134" s="203"/>
      <c r="P134" s="202"/>
      <c r="Q134" s="203"/>
      <c r="R134" s="202"/>
      <c r="S134" s="203"/>
      <c r="T134" s="202"/>
      <c r="U134" s="203"/>
      <c r="V134" s="202"/>
      <c r="W134" s="203"/>
      <c r="X134" s="202"/>
      <c r="Y134" s="203"/>
      <c r="Z134" s="202"/>
      <c r="AA134" s="203"/>
      <c r="AB134" s="202"/>
      <c r="AC134" s="203"/>
      <c r="AD134" s="202"/>
      <c r="AE134" s="203"/>
      <c r="AF134" s="204">
        <f t="shared" si="185"/>
        <v>0</v>
      </c>
      <c r="AG134" s="205"/>
      <c r="AH134" s="206"/>
    </row>
    <row r="135" spans="1:34" ht="15.75" hidden="1" thickBot="1">
      <c r="A135" s="235"/>
      <c r="B135" s="29">
        <v>8</v>
      </c>
      <c r="C135" s="7"/>
      <c r="D135" s="202"/>
      <c r="E135" s="203"/>
      <c r="F135" s="202"/>
      <c r="G135" s="203"/>
      <c r="H135" s="202"/>
      <c r="I135" s="203"/>
      <c r="J135" s="202"/>
      <c r="K135" s="203"/>
      <c r="L135" s="202"/>
      <c r="M135" s="203"/>
      <c r="N135" s="202"/>
      <c r="O135" s="203"/>
      <c r="P135" s="202"/>
      <c r="Q135" s="203"/>
      <c r="R135" s="202"/>
      <c r="S135" s="203"/>
      <c r="T135" s="202"/>
      <c r="U135" s="203"/>
      <c r="V135" s="202"/>
      <c r="W135" s="203"/>
      <c r="X135" s="202"/>
      <c r="Y135" s="203"/>
      <c r="Z135" s="202"/>
      <c r="AA135" s="203"/>
      <c r="AB135" s="202"/>
      <c r="AC135" s="203"/>
      <c r="AD135" s="202"/>
      <c r="AE135" s="203"/>
      <c r="AF135" s="204">
        <f t="shared" si="185"/>
        <v>0</v>
      </c>
      <c r="AG135" s="205"/>
      <c r="AH135" s="206"/>
    </row>
    <row r="136" spans="1:34" ht="15.75" hidden="1" thickBot="1">
      <c r="A136" s="235"/>
      <c r="B136" s="29">
        <v>9</v>
      </c>
      <c r="C136" s="7"/>
      <c r="D136" s="202"/>
      <c r="E136" s="203"/>
      <c r="F136" s="202"/>
      <c r="G136" s="203"/>
      <c r="H136" s="202"/>
      <c r="I136" s="203"/>
      <c r="J136" s="202"/>
      <c r="K136" s="203"/>
      <c r="L136" s="202"/>
      <c r="M136" s="203"/>
      <c r="N136" s="202"/>
      <c r="O136" s="203"/>
      <c r="P136" s="202"/>
      <c r="Q136" s="203"/>
      <c r="R136" s="202"/>
      <c r="S136" s="203"/>
      <c r="T136" s="202"/>
      <c r="U136" s="203"/>
      <c r="V136" s="202"/>
      <c r="W136" s="203"/>
      <c r="X136" s="202"/>
      <c r="Y136" s="203"/>
      <c r="Z136" s="202"/>
      <c r="AA136" s="203"/>
      <c r="AB136" s="202"/>
      <c r="AC136" s="203"/>
      <c r="AD136" s="202"/>
      <c r="AE136" s="203"/>
      <c r="AF136" s="204">
        <f t="shared" si="185"/>
        <v>0</v>
      </c>
      <c r="AG136" s="205"/>
      <c r="AH136" s="206"/>
    </row>
    <row r="137" spans="1:34" ht="15.75" hidden="1" thickBot="1">
      <c r="A137" s="235"/>
      <c r="B137" s="29">
        <v>10</v>
      </c>
      <c r="C137" s="7"/>
      <c r="D137" s="202"/>
      <c r="E137" s="203"/>
      <c r="F137" s="202"/>
      <c r="G137" s="203"/>
      <c r="H137" s="202"/>
      <c r="I137" s="203"/>
      <c r="J137" s="202"/>
      <c r="K137" s="203"/>
      <c r="L137" s="202"/>
      <c r="M137" s="203"/>
      <c r="N137" s="202"/>
      <c r="O137" s="203"/>
      <c r="P137" s="202"/>
      <c r="Q137" s="203"/>
      <c r="R137" s="202"/>
      <c r="S137" s="203"/>
      <c r="T137" s="202"/>
      <c r="U137" s="203"/>
      <c r="V137" s="202"/>
      <c r="W137" s="203"/>
      <c r="X137" s="202"/>
      <c r="Y137" s="203"/>
      <c r="Z137" s="202"/>
      <c r="AA137" s="203"/>
      <c r="AB137" s="202"/>
      <c r="AC137" s="203"/>
      <c r="AD137" s="202"/>
      <c r="AE137" s="203"/>
      <c r="AF137" s="204">
        <f t="shared" si="185"/>
        <v>0</v>
      </c>
      <c r="AG137" s="205"/>
      <c r="AH137" s="206"/>
    </row>
    <row r="138" spans="1:34" ht="15.75" hidden="1" thickBot="1">
      <c r="A138" s="235"/>
      <c r="B138" s="29">
        <v>11</v>
      </c>
      <c r="C138" s="7"/>
      <c r="D138" s="202"/>
      <c r="E138" s="203"/>
      <c r="F138" s="202"/>
      <c r="G138" s="203"/>
      <c r="H138" s="202"/>
      <c r="I138" s="203"/>
      <c r="J138" s="202"/>
      <c r="K138" s="203"/>
      <c r="L138" s="202"/>
      <c r="M138" s="203"/>
      <c r="N138" s="202"/>
      <c r="O138" s="203"/>
      <c r="P138" s="202"/>
      <c r="Q138" s="203"/>
      <c r="R138" s="202"/>
      <c r="S138" s="203"/>
      <c r="T138" s="202"/>
      <c r="U138" s="203"/>
      <c r="V138" s="202"/>
      <c r="W138" s="203"/>
      <c r="X138" s="202"/>
      <c r="Y138" s="203"/>
      <c r="Z138" s="202"/>
      <c r="AA138" s="203"/>
      <c r="AB138" s="202"/>
      <c r="AC138" s="203"/>
      <c r="AD138" s="202"/>
      <c r="AE138" s="203"/>
      <c r="AF138" s="204">
        <f t="shared" si="185"/>
        <v>0</v>
      </c>
      <c r="AG138" s="205"/>
      <c r="AH138" s="206"/>
    </row>
    <row r="139" spans="1:34" ht="15.75" hidden="1" thickBot="1">
      <c r="A139" s="235"/>
      <c r="B139" s="29">
        <v>12</v>
      </c>
      <c r="C139" s="7"/>
      <c r="D139" s="202"/>
      <c r="E139" s="203"/>
      <c r="F139" s="202"/>
      <c r="G139" s="203"/>
      <c r="H139" s="202"/>
      <c r="I139" s="203"/>
      <c r="J139" s="202"/>
      <c r="K139" s="203"/>
      <c r="L139" s="202"/>
      <c r="M139" s="203"/>
      <c r="N139" s="202"/>
      <c r="O139" s="203"/>
      <c r="P139" s="202"/>
      <c r="Q139" s="203"/>
      <c r="R139" s="202"/>
      <c r="S139" s="203"/>
      <c r="T139" s="202"/>
      <c r="U139" s="203"/>
      <c r="V139" s="202"/>
      <c r="W139" s="203"/>
      <c r="X139" s="202"/>
      <c r="Y139" s="203"/>
      <c r="Z139" s="202"/>
      <c r="AA139" s="203"/>
      <c r="AB139" s="202"/>
      <c r="AC139" s="203"/>
      <c r="AD139" s="202"/>
      <c r="AE139" s="203"/>
      <c r="AF139" s="204">
        <f t="shared" si="185"/>
        <v>0</v>
      </c>
      <c r="AG139" s="205"/>
      <c r="AH139" s="206"/>
    </row>
    <row r="140" spans="1:34" ht="15.75" hidden="1" thickBot="1">
      <c r="A140" s="235"/>
      <c r="B140" s="29">
        <v>13</v>
      </c>
      <c r="C140" s="7"/>
      <c r="D140" s="202"/>
      <c r="E140" s="203"/>
      <c r="F140" s="202"/>
      <c r="G140" s="203"/>
      <c r="H140" s="202"/>
      <c r="I140" s="203"/>
      <c r="J140" s="202"/>
      <c r="K140" s="203"/>
      <c r="L140" s="202"/>
      <c r="M140" s="203"/>
      <c r="N140" s="202"/>
      <c r="O140" s="203"/>
      <c r="P140" s="202"/>
      <c r="Q140" s="203"/>
      <c r="R140" s="202"/>
      <c r="S140" s="203"/>
      <c r="T140" s="202"/>
      <c r="U140" s="203"/>
      <c r="V140" s="202"/>
      <c r="W140" s="203"/>
      <c r="X140" s="202"/>
      <c r="Y140" s="203"/>
      <c r="Z140" s="202"/>
      <c r="AA140" s="203"/>
      <c r="AB140" s="202"/>
      <c r="AC140" s="203"/>
      <c r="AD140" s="202"/>
      <c r="AE140" s="203"/>
      <c r="AF140" s="204">
        <f t="shared" si="185"/>
        <v>0</v>
      </c>
      <c r="AG140" s="205"/>
      <c r="AH140" s="206"/>
    </row>
    <row r="141" spans="1:34" ht="15.75" hidden="1" thickBot="1">
      <c r="A141" s="235"/>
      <c r="B141" s="31">
        <v>14</v>
      </c>
      <c r="C141" s="26"/>
      <c r="D141" s="202"/>
      <c r="E141" s="203"/>
      <c r="F141" s="202"/>
      <c r="G141" s="203"/>
      <c r="H141" s="202"/>
      <c r="I141" s="203"/>
      <c r="J141" s="202"/>
      <c r="K141" s="203"/>
      <c r="L141" s="202"/>
      <c r="M141" s="203"/>
      <c r="N141" s="202"/>
      <c r="O141" s="203"/>
      <c r="P141" s="202"/>
      <c r="Q141" s="203"/>
      <c r="R141" s="202"/>
      <c r="S141" s="203"/>
      <c r="T141" s="202"/>
      <c r="U141" s="203"/>
      <c r="V141" s="202"/>
      <c r="W141" s="203"/>
      <c r="X141" s="202"/>
      <c r="Y141" s="203"/>
      <c r="Z141" s="202"/>
      <c r="AA141" s="203"/>
      <c r="AB141" s="202"/>
      <c r="AC141" s="203"/>
      <c r="AD141" s="202"/>
      <c r="AE141" s="203"/>
      <c r="AF141" s="209">
        <f t="shared" si="185"/>
        <v>0</v>
      </c>
      <c r="AG141" s="210"/>
      <c r="AH141" s="211"/>
    </row>
    <row r="142" spans="1:34" s="10" customFormat="1" ht="15.75" thickBot="1">
      <c r="A142" s="236"/>
      <c r="B142" s="233"/>
      <c r="C142" s="197"/>
      <c r="D142" s="196">
        <f>SUM(D128:E132)</f>
        <v>18</v>
      </c>
      <c r="E142" s="197"/>
      <c r="F142" s="196">
        <f t="shared" ref="F142" si="186">SUM(F128:G132)</f>
        <v>13</v>
      </c>
      <c r="G142" s="197"/>
      <c r="H142" s="196">
        <f t="shared" ref="H142" si="187">SUM(H128:I132)</f>
        <v>18</v>
      </c>
      <c r="I142" s="197"/>
      <c r="J142" s="196">
        <f t="shared" ref="J142" si="188">SUM(J128:K132)</f>
        <v>11</v>
      </c>
      <c r="K142" s="197"/>
      <c r="L142" s="196">
        <f t="shared" ref="L142" si="189">SUM(L128:M132)</f>
        <v>7</v>
      </c>
      <c r="M142" s="197"/>
      <c r="N142" s="196">
        <f t="shared" ref="N142" si="190">SUM(N128:O132)</f>
        <v>34</v>
      </c>
      <c r="O142" s="197"/>
      <c r="P142" s="196">
        <f t="shared" ref="P142" si="191">SUM(P128:Q132)</f>
        <v>27</v>
      </c>
      <c r="Q142" s="197"/>
      <c r="R142" s="196">
        <f t="shared" ref="R142" si="192">SUM(R128:S132)</f>
        <v>44</v>
      </c>
      <c r="S142" s="197"/>
      <c r="T142" s="196">
        <f t="shared" ref="T142" si="193">SUM(T128:U132)</f>
        <v>17</v>
      </c>
      <c r="U142" s="197"/>
      <c r="V142" s="196">
        <f t="shared" ref="V142" si="194">SUM(V128:W132)</f>
        <v>17</v>
      </c>
      <c r="W142" s="197"/>
      <c r="X142" s="196">
        <f t="shared" ref="X142" si="195">SUM(X128:Y132)</f>
        <v>1</v>
      </c>
      <c r="Y142" s="197"/>
      <c r="Z142" s="196">
        <f t="shared" ref="Z142" si="196">SUM(Z128:AA132)</f>
        <v>4</v>
      </c>
      <c r="AA142" s="197"/>
      <c r="AB142" s="196">
        <f t="shared" ref="AB142" si="197">SUM(AB128:AC132)</f>
        <v>6</v>
      </c>
      <c r="AC142" s="197"/>
      <c r="AD142" s="196">
        <f t="shared" ref="AD142" si="198">SUM(AD128:AE132)</f>
        <v>20</v>
      </c>
      <c r="AE142" s="197"/>
      <c r="AF142" s="217">
        <f>SUM(AF128:AH132)</f>
        <v>237</v>
      </c>
      <c r="AG142" s="218"/>
      <c r="AH142" s="219"/>
    </row>
    <row r="143" spans="1:34" s="25" customFormat="1" ht="17.25" customHeight="1" thickBot="1">
      <c r="A143" s="9"/>
      <c r="B143" s="9"/>
      <c r="C143" s="9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3"/>
      <c r="AG143" s="23"/>
      <c r="AH143" s="23"/>
    </row>
    <row r="144" spans="1:34" ht="15.75" customHeight="1" thickBot="1">
      <c r="A144" s="234" t="s">
        <v>69</v>
      </c>
      <c r="B144" s="237" t="s">
        <v>28</v>
      </c>
      <c r="C144" s="197"/>
      <c r="D144" s="227">
        <f ca="1">INDIRECT(ADDRESS(12,6+D$2,,,"Scrutini"))</f>
        <v>35</v>
      </c>
      <c r="E144" s="228"/>
      <c r="F144" s="227">
        <f ca="1">INDIRECT(ADDRESS(12,6+F$2,,,"Scrutini"))</f>
        <v>26</v>
      </c>
      <c r="G144" s="228"/>
      <c r="H144" s="227">
        <f ca="1">INDIRECT(ADDRESS(12,6+H$2,,,"Scrutini"))</f>
        <v>42</v>
      </c>
      <c r="I144" s="228"/>
      <c r="J144" s="227">
        <f ca="1">INDIRECT(ADDRESS(12,6+J$2,,,"Scrutini"))</f>
        <v>36</v>
      </c>
      <c r="K144" s="228"/>
      <c r="L144" s="227">
        <f ca="1">INDIRECT(ADDRESS(12,6+L$2,,,"Scrutini"))</f>
        <v>37</v>
      </c>
      <c r="M144" s="228"/>
      <c r="N144" s="227">
        <f ca="1">INDIRECT(ADDRESS(12,6+N$2,,,"Scrutini"))</f>
        <v>31</v>
      </c>
      <c r="O144" s="228"/>
      <c r="P144" s="227">
        <f ca="1">INDIRECT(ADDRESS(12,6+P$2,,,"Scrutini"))</f>
        <v>27</v>
      </c>
      <c r="Q144" s="228"/>
      <c r="R144" s="227">
        <f ca="1">INDIRECT(ADDRESS(12,6+R$2,,,"Scrutini"))</f>
        <v>46</v>
      </c>
      <c r="S144" s="228"/>
      <c r="T144" s="227">
        <f ca="1">INDIRECT(ADDRESS(12,6+T$2,,,"Scrutini"))</f>
        <v>27</v>
      </c>
      <c r="U144" s="228"/>
      <c r="V144" s="227">
        <f ca="1">INDIRECT(ADDRESS(12,6+V$2,,,"Scrutini"))</f>
        <v>62</v>
      </c>
      <c r="W144" s="228"/>
      <c r="X144" s="227">
        <f ca="1">INDIRECT(ADDRESS(12,6+X$2,,,"Scrutini"))</f>
        <v>29</v>
      </c>
      <c r="Y144" s="228"/>
      <c r="Z144" s="227">
        <f ca="1">INDIRECT(ADDRESS(12,6+Z$2,,,"Scrutini"))</f>
        <v>29</v>
      </c>
      <c r="AA144" s="228"/>
      <c r="AB144" s="227">
        <f ca="1">INDIRECT(ADDRESS(12,6+AB$2,,,"Scrutini"))</f>
        <v>44</v>
      </c>
      <c r="AC144" s="228"/>
      <c r="AD144" s="227">
        <f ca="1">INDIRECT(ADDRESS(12,6+AD$2,,,"Scrutini"))</f>
        <v>34</v>
      </c>
      <c r="AE144" s="228"/>
      <c r="AF144" s="220">
        <f ca="1">SUM(D144:AE144)</f>
        <v>505</v>
      </c>
      <c r="AG144" s="221"/>
      <c r="AH144" s="222"/>
    </row>
    <row r="145" spans="1:34" ht="15" customHeight="1" thickBot="1">
      <c r="A145" s="235"/>
      <c r="B145" s="28">
        <v>1</v>
      </c>
      <c r="C145" s="134" t="s">
        <v>70</v>
      </c>
      <c r="D145" s="212">
        <v>5</v>
      </c>
      <c r="E145" s="213"/>
      <c r="F145" s="212">
        <v>0</v>
      </c>
      <c r="G145" s="213"/>
      <c r="H145" s="212">
        <v>2</v>
      </c>
      <c r="I145" s="213"/>
      <c r="J145" s="212">
        <v>2</v>
      </c>
      <c r="K145" s="213"/>
      <c r="L145" s="212">
        <v>5</v>
      </c>
      <c r="M145" s="213"/>
      <c r="N145" s="212">
        <v>3</v>
      </c>
      <c r="O145" s="213"/>
      <c r="P145" s="212">
        <v>4</v>
      </c>
      <c r="Q145" s="213"/>
      <c r="R145" s="212">
        <v>3</v>
      </c>
      <c r="S145" s="213"/>
      <c r="T145" s="212">
        <v>3</v>
      </c>
      <c r="U145" s="213"/>
      <c r="V145" s="212">
        <v>4</v>
      </c>
      <c r="W145" s="213"/>
      <c r="X145" s="212">
        <v>7</v>
      </c>
      <c r="Y145" s="213"/>
      <c r="Z145" s="212">
        <v>1</v>
      </c>
      <c r="AA145" s="213"/>
      <c r="AB145" s="212">
        <v>2</v>
      </c>
      <c r="AC145" s="213"/>
      <c r="AD145" s="212">
        <v>1</v>
      </c>
      <c r="AE145" s="213"/>
      <c r="AF145" s="220">
        <f t="shared" ref="AF145:AF149" si="199">SUM(D145:AE145)</f>
        <v>42</v>
      </c>
      <c r="AG145" s="221"/>
      <c r="AH145" s="222"/>
    </row>
    <row r="146" spans="1:34" ht="15.75" thickBot="1">
      <c r="A146" s="235"/>
      <c r="B146" s="29">
        <v>2</v>
      </c>
      <c r="C146" s="134" t="s">
        <v>122</v>
      </c>
      <c r="D146" s="202">
        <v>0</v>
      </c>
      <c r="E146" s="203"/>
      <c r="F146" s="202">
        <v>1</v>
      </c>
      <c r="G146" s="203"/>
      <c r="H146" s="202">
        <v>2</v>
      </c>
      <c r="I146" s="203"/>
      <c r="J146" s="202">
        <v>0</v>
      </c>
      <c r="K146" s="203"/>
      <c r="L146" s="202">
        <v>1</v>
      </c>
      <c r="M146" s="203"/>
      <c r="N146" s="202">
        <v>0</v>
      </c>
      <c r="O146" s="203"/>
      <c r="P146" s="202">
        <v>0</v>
      </c>
      <c r="Q146" s="203"/>
      <c r="R146" s="202">
        <v>0</v>
      </c>
      <c r="S146" s="203"/>
      <c r="T146" s="202">
        <v>0</v>
      </c>
      <c r="U146" s="203"/>
      <c r="V146" s="202">
        <v>1</v>
      </c>
      <c r="W146" s="203"/>
      <c r="X146" s="202">
        <v>0</v>
      </c>
      <c r="Y146" s="203"/>
      <c r="Z146" s="202">
        <v>0</v>
      </c>
      <c r="AA146" s="203"/>
      <c r="AB146" s="202">
        <v>1</v>
      </c>
      <c r="AC146" s="203"/>
      <c r="AD146" s="202">
        <v>0</v>
      </c>
      <c r="AE146" s="203"/>
      <c r="AF146" s="220">
        <f t="shared" si="199"/>
        <v>6</v>
      </c>
      <c r="AG146" s="221"/>
      <c r="AH146" s="222"/>
    </row>
    <row r="147" spans="1:34" ht="15.75" thickBot="1">
      <c r="A147" s="235"/>
      <c r="B147" s="29">
        <v>3</v>
      </c>
      <c r="C147" s="134" t="s">
        <v>123</v>
      </c>
      <c r="D147" s="202">
        <v>2</v>
      </c>
      <c r="E147" s="203"/>
      <c r="F147" s="202">
        <v>0</v>
      </c>
      <c r="G147" s="203"/>
      <c r="H147" s="202">
        <v>3</v>
      </c>
      <c r="I147" s="203"/>
      <c r="J147" s="202">
        <v>0</v>
      </c>
      <c r="K147" s="203"/>
      <c r="L147" s="202">
        <v>0</v>
      </c>
      <c r="M147" s="203"/>
      <c r="N147" s="202">
        <v>3</v>
      </c>
      <c r="O147" s="203"/>
      <c r="P147" s="202">
        <v>0</v>
      </c>
      <c r="Q147" s="203"/>
      <c r="R147" s="202">
        <v>0</v>
      </c>
      <c r="S147" s="203"/>
      <c r="T147" s="202">
        <v>1</v>
      </c>
      <c r="U147" s="203"/>
      <c r="V147" s="202">
        <v>4</v>
      </c>
      <c r="W147" s="203"/>
      <c r="X147" s="202">
        <v>1</v>
      </c>
      <c r="Y147" s="203"/>
      <c r="Z147" s="202">
        <v>1</v>
      </c>
      <c r="AA147" s="203"/>
      <c r="AB147" s="202">
        <v>1</v>
      </c>
      <c r="AC147" s="203"/>
      <c r="AD147" s="202">
        <v>2</v>
      </c>
      <c r="AE147" s="203"/>
      <c r="AF147" s="220">
        <f t="shared" si="199"/>
        <v>18</v>
      </c>
      <c r="AG147" s="221"/>
      <c r="AH147" s="222"/>
    </row>
    <row r="148" spans="1:34" ht="15.75" thickBot="1">
      <c r="A148" s="235"/>
      <c r="B148" s="29">
        <v>4</v>
      </c>
      <c r="C148" s="134" t="s">
        <v>124</v>
      </c>
      <c r="D148" s="202">
        <v>0</v>
      </c>
      <c r="E148" s="203"/>
      <c r="F148" s="202">
        <v>0</v>
      </c>
      <c r="G148" s="203"/>
      <c r="H148" s="202">
        <v>1</v>
      </c>
      <c r="I148" s="203"/>
      <c r="J148" s="202">
        <v>0</v>
      </c>
      <c r="K148" s="203"/>
      <c r="L148" s="202">
        <v>0</v>
      </c>
      <c r="M148" s="203"/>
      <c r="N148" s="202">
        <v>0</v>
      </c>
      <c r="O148" s="203"/>
      <c r="P148" s="202">
        <v>1</v>
      </c>
      <c r="Q148" s="203"/>
      <c r="R148" s="202">
        <v>0</v>
      </c>
      <c r="S148" s="203"/>
      <c r="T148" s="202">
        <v>0</v>
      </c>
      <c r="U148" s="203"/>
      <c r="V148" s="202">
        <v>0</v>
      </c>
      <c r="W148" s="203"/>
      <c r="X148" s="202">
        <v>0</v>
      </c>
      <c r="Y148" s="203"/>
      <c r="Z148" s="202">
        <v>0</v>
      </c>
      <c r="AA148" s="203"/>
      <c r="AB148" s="202">
        <v>0</v>
      </c>
      <c r="AC148" s="203"/>
      <c r="AD148" s="202">
        <v>0</v>
      </c>
      <c r="AE148" s="203"/>
      <c r="AF148" s="220">
        <f t="shared" si="199"/>
        <v>2</v>
      </c>
      <c r="AG148" s="221"/>
      <c r="AH148" s="222"/>
    </row>
    <row r="149" spans="1:34" ht="15.75" thickBot="1">
      <c r="A149" s="235"/>
      <c r="B149" s="29">
        <v>5</v>
      </c>
      <c r="C149" s="134" t="s">
        <v>125</v>
      </c>
      <c r="D149" s="202">
        <v>3</v>
      </c>
      <c r="E149" s="203"/>
      <c r="F149" s="202">
        <v>0</v>
      </c>
      <c r="G149" s="203"/>
      <c r="H149" s="202">
        <v>2</v>
      </c>
      <c r="I149" s="203"/>
      <c r="J149" s="202">
        <v>0</v>
      </c>
      <c r="K149" s="203"/>
      <c r="L149" s="202">
        <v>3</v>
      </c>
      <c r="M149" s="203"/>
      <c r="N149" s="202">
        <v>3</v>
      </c>
      <c r="O149" s="203"/>
      <c r="P149" s="202">
        <v>1</v>
      </c>
      <c r="Q149" s="203"/>
      <c r="R149" s="202">
        <v>1</v>
      </c>
      <c r="S149" s="203"/>
      <c r="T149" s="202">
        <v>2</v>
      </c>
      <c r="U149" s="203"/>
      <c r="V149" s="202">
        <v>0</v>
      </c>
      <c r="W149" s="203"/>
      <c r="X149" s="202">
        <v>0</v>
      </c>
      <c r="Y149" s="203"/>
      <c r="Z149" s="202">
        <v>3</v>
      </c>
      <c r="AA149" s="203"/>
      <c r="AB149" s="202">
        <v>2</v>
      </c>
      <c r="AC149" s="203"/>
      <c r="AD149" s="202">
        <v>2</v>
      </c>
      <c r="AE149" s="203"/>
      <c r="AF149" s="220">
        <f t="shared" si="199"/>
        <v>22</v>
      </c>
      <c r="AG149" s="221"/>
      <c r="AH149" s="222"/>
    </row>
    <row r="150" spans="1:34" ht="15.75" hidden="1" thickBot="1">
      <c r="A150" s="235"/>
      <c r="B150" s="29">
        <v>6</v>
      </c>
      <c r="C150" s="7"/>
      <c r="D150" s="202"/>
      <c r="E150" s="203"/>
      <c r="F150" s="202"/>
      <c r="G150" s="203"/>
      <c r="H150" s="202"/>
      <c r="I150" s="203"/>
      <c r="J150" s="202"/>
      <c r="K150" s="203"/>
      <c r="L150" s="202"/>
      <c r="M150" s="203"/>
      <c r="N150" s="202"/>
      <c r="O150" s="203"/>
      <c r="P150" s="202"/>
      <c r="Q150" s="203"/>
      <c r="R150" s="202"/>
      <c r="S150" s="203"/>
      <c r="T150" s="202"/>
      <c r="U150" s="203"/>
      <c r="V150" s="202"/>
      <c r="W150" s="203"/>
      <c r="X150" s="202"/>
      <c r="Y150" s="203"/>
      <c r="Z150" s="202"/>
      <c r="AA150" s="203"/>
      <c r="AB150" s="202"/>
      <c r="AC150" s="203"/>
      <c r="AD150" s="202"/>
      <c r="AE150" s="203"/>
      <c r="AF150" s="204">
        <f t="shared" si="185"/>
        <v>0</v>
      </c>
      <c r="AG150" s="205"/>
      <c r="AH150" s="206"/>
    </row>
    <row r="151" spans="1:34" ht="15.75" hidden="1" thickBot="1">
      <c r="A151" s="235"/>
      <c r="B151" s="29">
        <v>7</v>
      </c>
      <c r="C151" s="7"/>
      <c r="D151" s="202"/>
      <c r="E151" s="203"/>
      <c r="F151" s="202"/>
      <c r="G151" s="203"/>
      <c r="H151" s="202"/>
      <c r="I151" s="203"/>
      <c r="J151" s="202"/>
      <c r="K151" s="203"/>
      <c r="L151" s="202"/>
      <c r="M151" s="203"/>
      <c r="N151" s="202"/>
      <c r="O151" s="203"/>
      <c r="P151" s="202"/>
      <c r="Q151" s="203"/>
      <c r="R151" s="202"/>
      <c r="S151" s="203"/>
      <c r="T151" s="202"/>
      <c r="U151" s="203"/>
      <c r="V151" s="202"/>
      <c r="W151" s="203"/>
      <c r="X151" s="202"/>
      <c r="Y151" s="203"/>
      <c r="Z151" s="202"/>
      <c r="AA151" s="203"/>
      <c r="AB151" s="202"/>
      <c r="AC151" s="203"/>
      <c r="AD151" s="202"/>
      <c r="AE151" s="203"/>
      <c r="AF151" s="204">
        <f t="shared" si="185"/>
        <v>0</v>
      </c>
      <c r="AG151" s="205"/>
      <c r="AH151" s="206"/>
    </row>
    <row r="152" spans="1:34" ht="15.75" hidden="1" thickBot="1">
      <c r="A152" s="235"/>
      <c r="B152" s="29">
        <v>8</v>
      </c>
      <c r="C152" s="7"/>
      <c r="D152" s="202"/>
      <c r="E152" s="203"/>
      <c r="F152" s="202"/>
      <c r="G152" s="203"/>
      <c r="H152" s="202"/>
      <c r="I152" s="203"/>
      <c r="J152" s="202"/>
      <c r="K152" s="203"/>
      <c r="L152" s="202"/>
      <c r="M152" s="203"/>
      <c r="N152" s="202"/>
      <c r="O152" s="203"/>
      <c r="P152" s="202"/>
      <c r="Q152" s="203"/>
      <c r="R152" s="202"/>
      <c r="S152" s="203"/>
      <c r="T152" s="202"/>
      <c r="U152" s="203"/>
      <c r="V152" s="202"/>
      <c r="W152" s="203"/>
      <c r="X152" s="202"/>
      <c r="Y152" s="203"/>
      <c r="Z152" s="202"/>
      <c r="AA152" s="203"/>
      <c r="AB152" s="202"/>
      <c r="AC152" s="203"/>
      <c r="AD152" s="202"/>
      <c r="AE152" s="203"/>
      <c r="AF152" s="204">
        <f t="shared" si="185"/>
        <v>0</v>
      </c>
      <c r="AG152" s="205"/>
      <c r="AH152" s="206"/>
    </row>
    <row r="153" spans="1:34" ht="15.75" hidden="1" thickBot="1">
      <c r="A153" s="235"/>
      <c r="B153" s="29">
        <v>9</v>
      </c>
      <c r="C153" s="7"/>
      <c r="D153" s="202"/>
      <c r="E153" s="203"/>
      <c r="F153" s="202"/>
      <c r="G153" s="203"/>
      <c r="H153" s="202"/>
      <c r="I153" s="203"/>
      <c r="J153" s="202"/>
      <c r="K153" s="203"/>
      <c r="L153" s="202"/>
      <c r="M153" s="203"/>
      <c r="N153" s="202"/>
      <c r="O153" s="203"/>
      <c r="P153" s="202"/>
      <c r="Q153" s="203"/>
      <c r="R153" s="202"/>
      <c r="S153" s="203"/>
      <c r="T153" s="202"/>
      <c r="U153" s="203"/>
      <c r="V153" s="202"/>
      <c r="W153" s="203"/>
      <c r="X153" s="202"/>
      <c r="Y153" s="203"/>
      <c r="Z153" s="202"/>
      <c r="AA153" s="203"/>
      <c r="AB153" s="202"/>
      <c r="AC153" s="203"/>
      <c r="AD153" s="202"/>
      <c r="AE153" s="203"/>
      <c r="AF153" s="204">
        <f t="shared" si="185"/>
        <v>0</v>
      </c>
      <c r="AG153" s="205"/>
      <c r="AH153" s="206"/>
    </row>
    <row r="154" spans="1:34" ht="15.75" hidden="1" thickBot="1">
      <c r="A154" s="235"/>
      <c r="B154" s="29">
        <v>10</v>
      </c>
      <c r="C154" s="7"/>
      <c r="D154" s="202"/>
      <c r="E154" s="203"/>
      <c r="F154" s="202"/>
      <c r="G154" s="203"/>
      <c r="H154" s="202"/>
      <c r="I154" s="203"/>
      <c r="J154" s="202"/>
      <c r="K154" s="203"/>
      <c r="L154" s="202"/>
      <c r="M154" s="203"/>
      <c r="N154" s="202"/>
      <c r="O154" s="203"/>
      <c r="P154" s="202"/>
      <c r="Q154" s="203"/>
      <c r="R154" s="202"/>
      <c r="S154" s="203"/>
      <c r="T154" s="202"/>
      <c r="U154" s="203"/>
      <c r="V154" s="202"/>
      <c r="W154" s="203"/>
      <c r="X154" s="202"/>
      <c r="Y154" s="203"/>
      <c r="Z154" s="202"/>
      <c r="AA154" s="203"/>
      <c r="AB154" s="202"/>
      <c r="AC154" s="203"/>
      <c r="AD154" s="202"/>
      <c r="AE154" s="203"/>
      <c r="AF154" s="204">
        <f t="shared" si="185"/>
        <v>0</v>
      </c>
      <c r="AG154" s="205"/>
      <c r="AH154" s="206"/>
    </row>
    <row r="155" spans="1:34" ht="15.75" hidden="1" thickBot="1">
      <c r="A155" s="235"/>
      <c r="B155" s="29">
        <v>11</v>
      </c>
      <c r="C155" s="7"/>
      <c r="D155" s="202"/>
      <c r="E155" s="203"/>
      <c r="F155" s="202"/>
      <c r="G155" s="203"/>
      <c r="H155" s="202"/>
      <c r="I155" s="203"/>
      <c r="J155" s="202"/>
      <c r="K155" s="203"/>
      <c r="L155" s="202"/>
      <c r="M155" s="203"/>
      <c r="N155" s="202"/>
      <c r="O155" s="203"/>
      <c r="P155" s="202"/>
      <c r="Q155" s="203"/>
      <c r="R155" s="202"/>
      <c r="S155" s="203"/>
      <c r="T155" s="202"/>
      <c r="U155" s="203"/>
      <c r="V155" s="202"/>
      <c r="W155" s="203"/>
      <c r="X155" s="202"/>
      <c r="Y155" s="203"/>
      <c r="Z155" s="202"/>
      <c r="AA155" s="203"/>
      <c r="AB155" s="202"/>
      <c r="AC155" s="203"/>
      <c r="AD155" s="202"/>
      <c r="AE155" s="203"/>
      <c r="AF155" s="204">
        <f t="shared" si="185"/>
        <v>0</v>
      </c>
      <c r="AG155" s="205"/>
      <c r="AH155" s="206"/>
    </row>
    <row r="156" spans="1:34" ht="15.75" hidden="1" thickBot="1">
      <c r="A156" s="235"/>
      <c r="B156" s="29">
        <v>12</v>
      </c>
      <c r="C156" s="7"/>
      <c r="D156" s="202"/>
      <c r="E156" s="203"/>
      <c r="F156" s="202"/>
      <c r="G156" s="203"/>
      <c r="H156" s="202"/>
      <c r="I156" s="203"/>
      <c r="J156" s="202"/>
      <c r="K156" s="203"/>
      <c r="L156" s="202"/>
      <c r="M156" s="203"/>
      <c r="N156" s="202"/>
      <c r="O156" s="203"/>
      <c r="P156" s="202"/>
      <c r="Q156" s="203"/>
      <c r="R156" s="202"/>
      <c r="S156" s="203"/>
      <c r="T156" s="202"/>
      <c r="U156" s="203"/>
      <c r="V156" s="202"/>
      <c r="W156" s="203"/>
      <c r="X156" s="202"/>
      <c r="Y156" s="203"/>
      <c r="Z156" s="202"/>
      <c r="AA156" s="203"/>
      <c r="AB156" s="202"/>
      <c r="AC156" s="203"/>
      <c r="AD156" s="202"/>
      <c r="AE156" s="203"/>
      <c r="AF156" s="204">
        <f t="shared" si="185"/>
        <v>0</v>
      </c>
      <c r="AG156" s="205"/>
      <c r="AH156" s="206"/>
    </row>
    <row r="157" spans="1:34" ht="15.75" hidden="1" thickBot="1">
      <c r="A157" s="235"/>
      <c r="B157" s="29">
        <v>13</v>
      </c>
      <c r="C157" s="7"/>
      <c r="D157" s="202"/>
      <c r="E157" s="203"/>
      <c r="F157" s="202"/>
      <c r="G157" s="203"/>
      <c r="H157" s="202"/>
      <c r="I157" s="203"/>
      <c r="J157" s="202"/>
      <c r="K157" s="203"/>
      <c r="L157" s="202"/>
      <c r="M157" s="203"/>
      <c r="N157" s="202"/>
      <c r="O157" s="203"/>
      <c r="P157" s="202"/>
      <c r="Q157" s="203"/>
      <c r="R157" s="202"/>
      <c r="S157" s="203"/>
      <c r="T157" s="202"/>
      <c r="U157" s="203"/>
      <c r="V157" s="202"/>
      <c r="W157" s="203"/>
      <c r="X157" s="202"/>
      <c r="Y157" s="203"/>
      <c r="Z157" s="202"/>
      <c r="AA157" s="203"/>
      <c r="AB157" s="202"/>
      <c r="AC157" s="203"/>
      <c r="AD157" s="202"/>
      <c r="AE157" s="203"/>
      <c r="AF157" s="204">
        <f t="shared" si="185"/>
        <v>0</v>
      </c>
      <c r="AG157" s="205"/>
      <c r="AH157" s="206"/>
    </row>
    <row r="158" spans="1:34" ht="15.75" hidden="1" thickBot="1">
      <c r="A158" s="235"/>
      <c r="B158" s="31">
        <v>14</v>
      </c>
      <c r="C158" s="26"/>
      <c r="D158" s="202"/>
      <c r="E158" s="203"/>
      <c r="F158" s="202"/>
      <c r="G158" s="203"/>
      <c r="H158" s="202"/>
      <c r="I158" s="203"/>
      <c r="J158" s="202"/>
      <c r="K158" s="203"/>
      <c r="L158" s="202"/>
      <c r="M158" s="203"/>
      <c r="N158" s="202"/>
      <c r="O158" s="203"/>
      <c r="P158" s="202"/>
      <c r="Q158" s="203"/>
      <c r="R158" s="202"/>
      <c r="S158" s="203"/>
      <c r="T158" s="202"/>
      <c r="U158" s="203"/>
      <c r="V158" s="202"/>
      <c r="W158" s="203"/>
      <c r="X158" s="202"/>
      <c r="Y158" s="203"/>
      <c r="Z158" s="202"/>
      <c r="AA158" s="203"/>
      <c r="AB158" s="202"/>
      <c r="AC158" s="203"/>
      <c r="AD158" s="202"/>
      <c r="AE158" s="203"/>
      <c r="AF158" s="209">
        <f t="shared" si="185"/>
        <v>0</v>
      </c>
      <c r="AG158" s="210"/>
      <c r="AH158" s="211"/>
    </row>
    <row r="159" spans="1:34" s="10" customFormat="1" ht="15.75" thickBot="1">
      <c r="A159" s="236"/>
      <c r="B159" s="237"/>
      <c r="C159" s="197"/>
      <c r="D159" s="196">
        <f>SUM(D145:E149)</f>
        <v>10</v>
      </c>
      <c r="E159" s="197"/>
      <c r="F159" s="196">
        <f t="shared" ref="F159" si="200">SUM(F145:G149)</f>
        <v>1</v>
      </c>
      <c r="G159" s="197"/>
      <c r="H159" s="196">
        <f t="shared" ref="H159" si="201">SUM(H145:I149)</f>
        <v>10</v>
      </c>
      <c r="I159" s="197"/>
      <c r="J159" s="196">
        <f t="shared" ref="J159" si="202">SUM(J145:K149)</f>
        <v>2</v>
      </c>
      <c r="K159" s="197"/>
      <c r="L159" s="196">
        <f t="shared" ref="L159" si="203">SUM(L145:M149)</f>
        <v>9</v>
      </c>
      <c r="M159" s="197"/>
      <c r="N159" s="196">
        <f t="shared" ref="N159" si="204">SUM(N145:O149)</f>
        <v>9</v>
      </c>
      <c r="O159" s="197"/>
      <c r="P159" s="196">
        <f t="shared" ref="P159" si="205">SUM(P145:Q149)</f>
        <v>6</v>
      </c>
      <c r="Q159" s="197"/>
      <c r="R159" s="196">
        <f t="shared" ref="R159" si="206">SUM(R145:S149)</f>
        <v>4</v>
      </c>
      <c r="S159" s="197"/>
      <c r="T159" s="196">
        <f t="shared" ref="T159" si="207">SUM(T145:U149)</f>
        <v>6</v>
      </c>
      <c r="U159" s="197"/>
      <c r="V159" s="196">
        <f t="shared" ref="V159" si="208">SUM(V145:W149)</f>
        <v>9</v>
      </c>
      <c r="W159" s="197"/>
      <c r="X159" s="196">
        <f t="shared" ref="X159" si="209">SUM(X145:Y149)</f>
        <v>8</v>
      </c>
      <c r="Y159" s="197"/>
      <c r="Z159" s="196">
        <f t="shared" ref="Z159" si="210">SUM(Z145:AA149)</f>
        <v>5</v>
      </c>
      <c r="AA159" s="197"/>
      <c r="AB159" s="196">
        <f t="shared" ref="AB159" si="211">SUM(AB145:AC149)</f>
        <v>6</v>
      </c>
      <c r="AC159" s="197"/>
      <c r="AD159" s="196">
        <f t="shared" ref="AD159" si="212">SUM(AD145:AE149)</f>
        <v>5</v>
      </c>
      <c r="AE159" s="197"/>
      <c r="AF159" s="217">
        <f>SUM(AF145:AH149)</f>
        <v>90</v>
      </c>
      <c r="AG159" s="218"/>
      <c r="AH159" s="219"/>
    </row>
    <row r="160" spans="1:34" s="25" customFormat="1" ht="17.25" customHeight="1" thickBot="1">
      <c r="A160" s="9"/>
      <c r="B160" s="9"/>
      <c r="C160" s="9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3"/>
      <c r="AG160" s="23"/>
      <c r="AH160" s="23"/>
    </row>
    <row r="161" spans="1:34" ht="15.75" customHeight="1" thickBot="1">
      <c r="A161" s="234" t="s">
        <v>127</v>
      </c>
      <c r="B161" s="237" t="s">
        <v>28</v>
      </c>
      <c r="C161" s="197"/>
      <c r="D161" s="227">
        <f ca="1">INDIRECT(ADDRESS(13,6+D$2,,,"Scrutini"))</f>
        <v>2</v>
      </c>
      <c r="E161" s="228"/>
      <c r="F161" s="227">
        <f ca="1">INDIRECT(ADDRESS(13,6+F$2,,,"Scrutini"))</f>
        <v>4</v>
      </c>
      <c r="G161" s="228"/>
      <c r="H161" s="227">
        <f ca="1">INDIRECT(ADDRESS(13,6+H$2,,,"Scrutini"))</f>
        <v>1</v>
      </c>
      <c r="I161" s="228"/>
      <c r="J161" s="227">
        <f ca="1">INDIRECT(ADDRESS(13,6+J$2,,,"Scrutini"))</f>
        <v>5</v>
      </c>
      <c r="K161" s="228"/>
      <c r="L161" s="227">
        <f ca="1">INDIRECT(ADDRESS(13,6+L$2,,,"Scrutini"))</f>
        <v>2</v>
      </c>
      <c r="M161" s="228"/>
      <c r="N161" s="227">
        <f ca="1">INDIRECT(ADDRESS(13,6+N$2,,,"Scrutini"))</f>
        <v>2</v>
      </c>
      <c r="O161" s="228"/>
      <c r="P161" s="227">
        <f ca="1">INDIRECT(ADDRESS(13,6+P$2,,,"Scrutini"))</f>
        <v>7</v>
      </c>
      <c r="Q161" s="228"/>
      <c r="R161" s="227">
        <f ca="1">INDIRECT(ADDRESS(13,6+R$2,,,"Scrutini"))</f>
        <v>6</v>
      </c>
      <c r="S161" s="228"/>
      <c r="T161" s="227">
        <f ca="1">INDIRECT(ADDRESS(13,6+T$2,,,"Scrutini"))</f>
        <v>1</v>
      </c>
      <c r="U161" s="228"/>
      <c r="V161" s="227">
        <f ca="1">INDIRECT(ADDRESS(13,6+V$2,,,"Scrutini"))</f>
        <v>1</v>
      </c>
      <c r="W161" s="228"/>
      <c r="X161" s="227">
        <f ca="1">INDIRECT(ADDRESS(13,6+X$2,,,"Scrutini"))</f>
        <v>3</v>
      </c>
      <c r="Y161" s="228"/>
      <c r="Z161" s="227">
        <f ca="1">INDIRECT(ADDRESS(13,6+Z$2,,,"Scrutini"))</f>
        <v>4</v>
      </c>
      <c r="AA161" s="228"/>
      <c r="AB161" s="227">
        <f ca="1">INDIRECT(ADDRESS(13,6+AB$2,,,"Scrutini"))</f>
        <v>3</v>
      </c>
      <c r="AC161" s="228"/>
      <c r="AD161" s="227">
        <f ca="1">INDIRECT(ADDRESS(13,6+AD$2,,,"Scrutini"))</f>
        <v>3</v>
      </c>
      <c r="AE161" s="228"/>
      <c r="AF161" s="220">
        <f ca="1">SUM(D161:AE161)</f>
        <v>44</v>
      </c>
      <c r="AG161" s="221"/>
      <c r="AH161" s="222"/>
    </row>
    <row r="162" spans="1:34" ht="15" customHeight="1" thickBot="1">
      <c r="A162" s="235"/>
      <c r="B162" s="28">
        <v>1</v>
      </c>
      <c r="C162" s="134" t="s">
        <v>126</v>
      </c>
      <c r="D162" s="212">
        <v>0</v>
      </c>
      <c r="E162" s="213"/>
      <c r="F162" s="212">
        <v>2</v>
      </c>
      <c r="G162" s="213"/>
      <c r="H162" s="212">
        <v>0</v>
      </c>
      <c r="I162" s="213"/>
      <c r="J162" s="212">
        <v>0</v>
      </c>
      <c r="K162" s="213"/>
      <c r="L162" s="212">
        <v>0</v>
      </c>
      <c r="M162" s="213"/>
      <c r="N162" s="212">
        <v>1</v>
      </c>
      <c r="O162" s="213"/>
      <c r="P162" s="212">
        <v>1</v>
      </c>
      <c r="Q162" s="213"/>
      <c r="R162" s="212">
        <v>2</v>
      </c>
      <c r="S162" s="213"/>
      <c r="T162" s="212">
        <v>0</v>
      </c>
      <c r="U162" s="213"/>
      <c r="V162" s="212">
        <v>0</v>
      </c>
      <c r="W162" s="213"/>
      <c r="X162" s="212">
        <v>2</v>
      </c>
      <c r="Y162" s="213"/>
      <c r="Z162" s="212">
        <v>0</v>
      </c>
      <c r="AA162" s="213"/>
      <c r="AB162" s="212">
        <v>1</v>
      </c>
      <c r="AC162" s="213"/>
      <c r="AD162" s="212">
        <v>0</v>
      </c>
      <c r="AE162" s="213"/>
      <c r="AF162" s="220">
        <f t="shared" ref="AF162:AF165" si="213">SUM(D162:AE162)</f>
        <v>9</v>
      </c>
      <c r="AG162" s="221"/>
      <c r="AH162" s="222"/>
    </row>
    <row r="163" spans="1:34" ht="15.75" thickBot="1">
      <c r="A163" s="235"/>
      <c r="B163" s="29">
        <v>2</v>
      </c>
      <c r="C163" s="134" t="s">
        <v>128</v>
      </c>
      <c r="D163" s="202">
        <v>0</v>
      </c>
      <c r="E163" s="203"/>
      <c r="F163" s="202">
        <v>0</v>
      </c>
      <c r="G163" s="203"/>
      <c r="H163" s="202">
        <v>0</v>
      </c>
      <c r="I163" s="203"/>
      <c r="J163" s="202">
        <v>0</v>
      </c>
      <c r="K163" s="203"/>
      <c r="L163" s="202">
        <v>0</v>
      </c>
      <c r="M163" s="203"/>
      <c r="N163" s="202">
        <v>0</v>
      </c>
      <c r="O163" s="203"/>
      <c r="P163" s="202">
        <v>2</v>
      </c>
      <c r="Q163" s="203"/>
      <c r="R163" s="202">
        <v>0</v>
      </c>
      <c r="S163" s="203"/>
      <c r="T163" s="202">
        <v>0</v>
      </c>
      <c r="U163" s="203"/>
      <c r="V163" s="202">
        <v>0</v>
      </c>
      <c r="W163" s="203"/>
      <c r="X163" s="202">
        <v>0</v>
      </c>
      <c r="Y163" s="203"/>
      <c r="Z163" s="202">
        <v>0</v>
      </c>
      <c r="AA163" s="203"/>
      <c r="AB163" s="202">
        <v>0</v>
      </c>
      <c r="AC163" s="203"/>
      <c r="AD163" s="202">
        <v>0</v>
      </c>
      <c r="AE163" s="203"/>
      <c r="AF163" s="220">
        <f t="shared" si="213"/>
        <v>2</v>
      </c>
      <c r="AG163" s="221"/>
      <c r="AH163" s="222"/>
    </row>
    <row r="164" spans="1:34" ht="15.75" thickBot="1">
      <c r="A164" s="235"/>
      <c r="B164" s="29">
        <v>3</v>
      </c>
      <c r="C164" s="134" t="s">
        <v>129</v>
      </c>
      <c r="D164" s="202">
        <v>0</v>
      </c>
      <c r="E164" s="203"/>
      <c r="F164" s="202">
        <v>0</v>
      </c>
      <c r="G164" s="203"/>
      <c r="H164" s="202">
        <v>1</v>
      </c>
      <c r="I164" s="203"/>
      <c r="J164" s="202">
        <v>0</v>
      </c>
      <c r="K164" s="203"/>
      <c r="L164" s="202">
        <v>2</v>
      </c>
      <c r="M164" s="203"/>
      <c r="N164" s="202">
        <v>0</v>
      </c>
      <c r="O164" s="203"/>
      <c r="P164" s="202">
        <v>1</v>
      </c>
      <c r="Q164" s="203"/>
      <c r="R164" s="202">
        <v>0</v>
      </c>
      <c r="S164" s="203"/>
      <c r="T164" s="202">
        <v>0</v>
      </c>
      <c r="U164" s="203"/>
      <c r="V164" s="202">
        <v>0</v>
      </c>
      <c r="W164" s="203"/>
      <c r="X164" s="202">
        <v>0</v>
      </c>
      <c r="Y164" s="203"/>
      <c r="Z164" s="202">
        <v>0</v>
      </c>
      <c r="AA164" s="203"/>
      <c r="AB164" s="202">
        <v>2</v>
      </c>
      <c r="AC164" s="203"/>
      <c r="AD164" s="202">
        <v>0</v>
      </c>
      <c r="AE164" s="203"/>
      <c r="AF164" s="220">
        <f t="shared" si="213"/>
        <v>6</v>
      </c>
      <c r="AG164" s="221"/>
      <c r="AH164" s="222"/>
    </row>
    <row r="165" spans="1:34" ht="15.75" thickBot="1">
      <c r="A165" s="235"/>
      <c r="B165" s="29">
        <v>4</v>
      </c>
      <c r="C165" s="134" t="s">
        <v>130</v>
      </c>
      <c r="D165" s="202">
        <v>0</v>
      </c>
      <c r="E165" s="203"/>
      <c r="F165" s="202">
        <v>1</v>
      </c>
      <c r="G165" s="203"/>
      <c r="H165" s="202">
        <v>0</v>
      </c>
      <c r="I165" s="203"/>
      <c r="J165" s="202">
        <v>1</v>
      </c>
      <c r="K165" s="203"/>
      <c r="L165" s="202">
        <v>0</v>
      </c>
      <c r="M165" s="203"/>
      <c r="N165" s="202">
        <v>1</v>
      </c>
      <c r="O165" s="203"/>
      <c r="P165" s="202">
        <v>0</v>
      </c>
      <c r="Q165" s="203"/>
      <c r="R165" s="202">
        <v>0</v>
      </c>
      <c r="S165" s="203"/>
      <c r="T165" s="202">
        <v>1</v>
      </c>
      <c r="U165" s="203"/>
      <c r="V165" s="202">
        <v>0</v>
      </c>
      <c r="W165" s="203"/>
      <c r="X165" s="202">
        <v>2</v>
      </c>
      <c r="Y165" s="203"/>
      <c r="Z165" s="202">
        <v>0</v>
      </c>
      <c r="AA165" s="203"/>
      <c r="AB165" s="202">
        <v>0</v>
      </c>
      <c r="AC165" s="203"/>
      <c r="AD165" s="202">
        <v>1</v>
      </c>
      <c r="AE165" s="203"/>
      <c r="AF165" s="220">
        <f t="shared" si="213"/>
        <v>7</v>
      </c>
      <c r="AG165" s="221"/>
      <c r="AH165" s="222"/>
    </row>
    <row r="166" spans="1:34" ht="15.75" hidden="1" thickBot="1">
      <c r="A166" s="235"/>
      <c r="B166" s="29">
        <v>6</v>
      </c>
      <c r="C166" s="134"/>
      <c r="D166" s="202"/>
      <c r="E166" s="203"/>
      <c r="F166" s="202"/>
      <c r="G166" s="203"/>
      <c r="H166" s="202"/>
      <c r="I166" s="203"/>
      <c r="J166" s="202"/>
      <c r="K166" s="203"/>
      <c r="L166" s="202"/>
      <c r="M166" s="203"/>
      <c r="N166" s="202"/>
      <c r="O166" s="203"/>
      <c r="P166" s="202"/>
      <c r="Q166" s="203"/>
      <c r="R166" s="202"/>
      <c r="S166" s="203"/>
      <c r="T166" s="202"/>
      <c r="U166" s="203"/>
      <c r="V166" s="202"/>
      <c r="W166" s="203"/>
      <c r="X166" s="202"/>
      <c r="Y166" s="203"/>
      <c r="Z166" s="202"/>
      <c r="AA166" s="203"/>
      <c r="AB166" s="202"/>
      <c r="AC166" s="203"/>
      <c r="AD166" s="202"/>
      <c r="AE166" s="203"/>
      <c r="AF166" s="204">
        <f t="shared" si="185"/>
        <v>0</v>
      </c>
      <c r="AG166" s="205"/>
      <c r="AH166" s="206"/>
    </row>
    <row r="167" spans="1:34" ht="15.75" hidden="1" thickBot="1">
      <c r="A167" s="235"/>
      <c r="B167" s="29">
        <v>7</v>
      </c>
      <c r="C167" s="7"/>
      <c r="D167" s="202"/>
      <c r="E167" s="203"/>
      <c r="F167" s="202"/>
      <c r="G167" s="203"/>
      <c r="H167" s="202"/>
      <c r="I167" s="203"/>
      <c r="J167" s="202"/>
      <c r="K167" s="203"/>
      <c r="L167" s="202"/>
      <c r="M167" s="203"/>
      <c r="N167" s="202"/>
      <c r="O167" s="203"/>
      <c r="P167" s="202"/>
      <c r="Q167" s="203"/>
      <c r="R167" s="202"/>
      <c r="S167" s="203"/>
      <c r="T167" s="202"/>
      <c r="U167" s="203"/>
      <c r="V167" s="202"/>
      <c r="W167" s="203"/>
      <c r="X167" s="202"/>
      <c r="Y167" s="203"/>
      <c r="Z167" s="202"/>
      <c r="AA167" s="203"/>
      <c r="AB167" s="202"/>
      <c r="AC167" s="203"/>
      <c r="AD167" s="202"/>
      <c r="AE167" s="203"/>
      <c r="AF167" s="204">
        <f t="shared" si="185"/>
        <v>0</v>
      </c>
      <c r="AG167" s="205"/>
      <c r="AH167" s="206"/>
    </row>
    <row r="168" spans="1:34" ht="15.75" hidden="1" thickBot="1">
      <c r="A168" s="235"/>
      <c r="B168" s="29">
        <v>8</v>
      </c>
      <c r="C168" s="7"/>
      <c r="D168" s="202"/>
      <c r="E168" s="203"/>
      <c r="F168" s="202"/>
      <c r="G168" s="203"/>
      <c r="H168" s="202"/>
      <c r="I168" s="203"/>
      <c r="J168" s="202"/>
      <c r="K168" s="203"/>
      <c r="L168" s="202"/>
      <c r="M168" s="203"/>
      <c r="N168" s="202"/>
      <c r="O168" s="203"/>
      <c r="P168" s="202"/>
      <c r="Q168" s="203"/>
      <c r="R168" s="202"/>
      <c r="S168" s="203"/>
      <c r="T168" s="202"/>
      <c r="U168" s="203"/>
      <c r="V168" s="202"/>
      <c r="W168" s="203"/>
      <c r="X168" s="202"/>
      <c r="Y168" s="203"/>
      <c r="Z168" s="202"/>
      <c r="AA168" s="203"/>
      <c r="AB168" s="202"/>
      <c r="AC168" s="203"/>
      <c r="AD168" s="202"/>
      <c r="AE168" s="203"/>
      <c r="AF168" s="204">
        <f t="shared" si="185"/>
        <v>0</v>
      </c>
      <c r="AG168" s="205"/>
      <c r="AH168" s="206"/>
    </row>
    <row r="169" spans="1:34" ht="15.75" hidden="1" thickBot="1">
      <c r="A169" s="235"/>
      <c r="B169" s="29">
        <v>9</v>
      </c>
      <c r="C169" s="7"/>
      <c r="D169" s="202"/>
      <c r="E169" s="203"/>
      <c r="F169" s="202"/>
      <c r="G169" s="203"/>
      <c r="H169" s="202"/>
      <c r="I169" s="203"/>
      <c r="J169" s="202"/>
      <c r="K169" s="203"/>
      <c r="L169" s="202"/>
      <c r="M169" s="203"/>
      <c r="N169" s="202"/>
      <c r="O169" s="203"/>
      <c r="P169" s="202"/>
      <c r="Q169" s="203"/>
      <c r="R169" s="202"/>
      <c r="S169" s="203"/>
      <c r="T169" s="202"/>
      <c r="U169" s="203"/>
      <c r="V169" s="202"/>
      <c r="W169" s="203"/>
      <c r="X169" s="202"/>
      <c r="Y169" s="203"/>
      <c r="Z169" s="202"/>
      <c r="AA169" s="203"/>
      <c r="AB169" s="202"/>
      <c r="AC169" s="203"/>
      <c r="AD169" s="202"/>
      <c r="AE169" s="203"/>
      <c r="AF169" s="204">
        <f t="shared" si="185"/>
        <v>0</v>
      </c>
      <c r="AG169" s="205"/>
      <c r="AH169" s="206"/>
    </row>
    <row r="170" spans="1:34" ht="15.75" hidden="1" thickBot="1">
      <c r="A170" s="235"/>
      <c r="B170" s="29">
        <v>10</v>
      </c>
      <c r="C170" s="7"/>
      <c r="D170" s="202"/>
      <c r="E170" s="203"/>
      <c r="F170" s="202"/>
      <c r="G170" s="203"/>
      <c r="H170" s="202"/>
      <c r="I170" s="203"/>
      <c r="J170" s="202"/>
      <c r="K170" s="203"/>
      <c r="L170" s="202"/>
      <c r="M170" s="203"/>
      <c r="N170" s="202"/>
      <c r="O170" s="203"/>
      <c r="P170" s="202"/>
      <c r="Q170" s="203"/>
      <c r="R170" s="202"/>
      <c r="S170" s="203"/>
      <c r="T170" s="202"/>
      <c r="U170" s="203"/>
      <c r="V170" s="202"/>
      <c r="W170" s="203"/>
      <c r="X170" s="202"/>
      <c r="Y170" s="203"/>
      <c r="Z170" s="202"/>
      <c r="AA170" s="203"/>
      <c r="AB170" s="202"/>
      <c r="AC170" s="203"/>
      <c r="AD170" s="202"/>
      <c r="AE170" s="203"/>
      <c r="AF170" s="204">
        <f t="shared" si="185"/>
        <v>0</v>
      </c>
      <c r="AG170" s="205"/>
      <c r="AH170" s="206"/>
    </row>
    <row r="171" spans="1:34" ht="15.75" hidden="1" thickBot="1">
      <c r="A171" s="235"/>
      <c r="B171" s="29">
        <v>11</v>
      </c>
      <c r="C171" s="7"/>
      <c r="D171" s="202"/>
      <c r="E171" s="203"/>
      <c r="F171" s="202"/>
      <c r="G171" s="203"/>
      <c r="H171" s="202"/>
      <c r="I171" s="203"/>
      <c r="J171" s="202"/>
      <c r="K171" s="203"/>
      <c r="L171" s="202"/>
      <c r="M171" s="203"/>
      <c r="N171" s="202"/>
      <c r="O171" s="203"/>
      <c r="P171" s="202"/>
      <c r="Q171" s="203"/>
      <c r="R171" s="202"/>
      <c r="S171" s="203"/>
      <c r="T171" s="202"/>
      <c r="U171" s="203"/>
      <c r="V171" s="202"/>
      <c r="W171" s="203"/>
      <c r="X171" s="202"/>
      <c r="Y171" s="203"/>
      <c r="Z171" s="202"/>
      <c r="AA171" s="203"/>
      <c r="AB171" s="202"/>
      <c r="AC171" s="203"/>
      <c r="AD171" s="202"/>
      <c r="AE171" s="203"/>
      <c r="AF171" s="204">
        <f t="shared" si="185"/>
        <v>0</v>
      </c>
      <c r="AG171" s="205"/>
      <c r="AH171" s="206"/>
    </row>
    <row r="172" spans="1:34" ht="15.75" hidden="1" thickBot="1">
      <c r="A172" s="235"/>
      <c r="B172" s="29">
        <v>12</v>
      </c>
      <c r="C172" s="7"/>
      <c r="D172" s="202"/>
      <c r="E172" s="203"/>
      <c r="F172" s="202"/>
      <c r="G172" s="203"/>
      <c r="H172" s="202"/>
      <c r="I172" s="203"/>
      <c r="J172" s="202"/>
      <c r="K172" s="203"/>
      <c r="L172" s="202"/>
      <c r="M172" s="203"/>
      <c r="N172" s="202"/>
      <c r="O172" s="203"/>
      <c r="P172" s="202"/>
      <c r="Q172" s="203"/>
      <c r="R172" s="202"/>
      <c r="S172" s="203"/>
      <c r="T172" s="202"/>
      <c r="U172" s="203"/>
      <c r="V172" s="202"/>
      <c r="W172" s="203"/>
      <c r="X172" s="202"/>
      <c r="Y172" s="203"/>
      <c r="Z172" s="202"/>
      <c r="AA172" s="203"/>
      <c r="AB172" s="202"/>
      <c r="AC172" s="203"/>
      <c r="AD172" s="202"/>
      <c r="AE172" s="203"/>
      <c r="AF172" s="204">
        <f t="shared" si="185"/>
        <v>0</v>
      </c>
      <c r="AG172" s="205"/>
      <c r="AH172" s="206"/>
    </row>
    <row r="173" spans="1:34" ht="15.75" hidden="1" thickBot="1">
      <c r="A173" s="235"/>
      <c r="B173" s="29">
        <v>13</v>
      </c>
      <c r="C173" s="7"/>
      <c r="D173" s="202"/>
      <c r="E173" s="203"/>
      <c r="F173" s="202"/>
      <c r="G173" s="203"/>
      <c r="H173" s="202"/>
      <c r="I173" s="203"/>
      <c r="J173" s="202"/>
      <c r="K173" s="203"/>
      <c r="L173" s="202"/>
      <c r="M173" s="203"/>
      <c r="N173" s="202"/>
      <c r="O173" s="203"/>
      <c r="P173" s="202"/>
      <c r="Q173" s="203"/>
      <c r="R173" s="202"/>
      <c r="S173" s="203"/>
      <c r="T173" s="202"/>
      <c r="U173" s="203"/>
      <c r="V173" s="202"/>
      <c r="W173" s="203"/>
      <c r="X173" s="202"/>
      <c r="Y173" s="203"/>
      <c r="Z173" s="202"/>
      <c r="AA173" s="203"/>
      <c r="AB173" s="202"/>
      <c r="AC173" s="203"/>
      <c r="AD173" s="202"/>
      <c r="AE173" s="203"/>
      <c r="AF173" s="204">
        <f t="shared" si="185"/>
        <v>0</v>
      </c>
      <c r="AG173" s="205"/>
      <c r="AH173" s="206"/>
    </row>
    <row r="174" spans="1:34" ht="15.75" hidden="1" thickBot="1">
      <c r="A174" s="235"/>
      <c r="B174" s="31">
        <v>14</v>
      </c>
      <c r="C174" s="26"/>
      <c r="D174" s="202"/>
      <c r="E174" s="203"/>
      <c r="F174" s="202"/>
      <c r="G174" s="203"/>
      <c r="H174" s="202"/>
      <c r="I174" s="203"/>
      <c r="J174" s="202"/>
      <c r="K174" s="203"/>
      <c r="L174" s="202"/>
      <c r="M174" s="203"/>
      <c r="N174" s="202"/>
      <c r="O174" s="203"/>
      <c r="P174" s="202"/>
      <c r="Q174" s="203"/>
      <c r="R174" s="202"/>
      <c r="S174" s="203"/>
      <c r="T174" s="202"/>
      <c r="U174" s="203"/>
      <c r="V174" s="202"/>
      <c r="W174" s="203"/>
      <c r="X174" s="202"/>
      <c r="Y174" s="203"/>
      <c r="Z174" s="202"/>
      <c r="AA174" s="203"/>
      <c r="AB174" s="202"/>
      <c r="AC174" s="203"/>
      <c r="AD174" s="202"/>
      <c r="AE174" s="203"/>
      <c r="AF174" s="209">
        <f t="shared" si="185"/>
        <v>0</v>
      </c>
      <c r="AG174" s="210"/>
      <c r="AH174" s="211"/>
    </row>
    <row r="175" spans="1:34" s="10" customFormat="1" ht="15.75" thickBot="1">
      <c r="A175" s="236"/>
      <c r="B175" s="237"/>
      <c r="C175" s="197"/>
      <c r="D175" s="196">
        <f>SUM(D162:E165)</f>
        <v>0</v>
      </c>
      <c r="E175" s="197"/>
      <c r="F175" s="196">
        <f t="shared" ref="F175" si="214">SUM(F162:G165)</f>
        <v>3</v>
      </c>
      <c r="G175" s="197"/>
      <c r="H175" s="196">
        <f t="shared" ref="H175" si="215">SUM(H162:I165)</f>
        <v>1</v>
      </c>
      <c r="I175" s="197"/>
      <c r="J175" s="196">
        <f t="shared" ref="J175" si="216">SUM(J162:K165)</f>
        <v>1</v>
      </c>
      <c r="K175" s="197"/>
      <c r="L175" s="196">
        <f t="shared" ref="L175" si="217">SUM(L162:M165)</f>
        <v>2</v>
      </c>
      <c r="M175" s="197"/>
      <c r="N175" s="196">
        <f t="shared" ref="N175" si="218">SUM(N162:O165)</f>
        <v>2</v>
      </c>
      <c r="O175" s="197"/>
      <c r="P175" s="196">
        <f t="shared" ref="P175" si="219">SUM(P162:Q165)</f>
        <v>4</v>
      </c>
      <c r="Q175" s="197"/>
      <c r="R175" s="196">
        <f t="shared" ref="R175" si="220">SUM(R162:S165)</f>
        <v>2</v>
      </c>
      <c r="S175" s="197"/>
      <c r="T175" s="196">
        <f t="shared" ref="T175" si="221">SUM(T162:U165)</f>
        <v>1</v>
      </c>
      <c r="U175" s="197"/>
      <c r="V175" s="196">
        <f t="shared" ref="V175" si="222">SUM(V162:W165)</f>
        <v>0</v>
      </c>
      <c r="W175" s="197"/>
      <c r="X175" s="196">
        <f t="shared" ref="X175" si="223">SUM(X162:Y165)</f>
        <v>4</v>
      </c>
      <c r="Y175" s="197"/>
      <c r="Z175" s="196">
        <f t="shared" ref="Z175" si="224">SUM(Z162:AA165)</f>
        <v>0</v>
      </c>
      <c r="AA175" s="197"/>
      <c r="AB175" s="196">
        <f t="shared" ref="AB175" si="225">SUM(AB162:AC165)</f>
        <v>3</v>
      </c>
      <c r="AC175" s="197"/>
      <c r="AD175" s="196">
        <f t="shared" ref="AD175" si="226">SUM(AD162:AE165)</f>
        <v>1</v>
      </c>
      <c r="AE175" s="197"/>
      <c r="AF175" s="217">
        <f>SUM(AF162:AH165)</f>
        <v>24</v>
      </c>
      <c r="AG175" s="218"/>
      <c r="AH175" s="219"/>
    </row>
    <row r="176" spans="1:34" s="25" customFormat="1" ht="17.25" hidden="1" customHeight="1" thickBot="1">
      <c r="A176" s="9"/>
      <c r="B176" s="9"/>
      <c r="C176" s="9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3"/>
      <c r="AG176" s="23"/>
      <c r="AH176" s="23"/>
    </row>
    <row r="177" spans="1:34" ht="15.75" hidden="1" customHeight="1" thickBot="1">
      <c r="A177" s="234"/>
      <c r="B177" s="237" t="s">
        <v>28</v>
      </c>
      <c r="C177" s="197"/>
      <c r="D177" s="227" t="str">
        <f ca="1">INDIRECT(ADDRESS(16,6+D$2,,,"Scrutini"))</f>
        <v>SEZIONE 1</v>
      </c>
      <c r="E177" s="228"/>
      <c r="F177" s="227" t="str">
        <f ca="1">INDIRECT(ADDRESS(16,6+F$2,,,"Scrutini"))</f>
        <v>SEZIONE 2</v>
      </c>
      <c r="G177" s="228"/>
      <c r="H177" s="227" t="str">
        <f ca="1">INDIRECT(ADDRESS(16,6+H$2,,,"Scrutini"))</f>
        <v>SEZIONE 3</v>
      </c>
      <c r="I177" s="228"/>
      <c r="J177" s="227" t="str">
        <f ca="1">INDIRECT(ADDRESS(16,6+J$2,,,"Scrutini"))</f>
        <v>SEZIONE 4</v>
      </c>
      <c r="K177" s="228"/>
      <c r="L177" s="227" t="str">
        <f ca="1">INDIRECT(ADDRESS(16,6+L$2,,,"Scrutini"))</f>
        <v>SEZIONE 5</v>
      </c>
      <c r="M177" s="228"/>
      <c r="N177" s="227" t="str">
        <f ca="1">INDIRECT(ADDRESS(16,6+N$2,,,"Scrutini"))</f>
        <v>SEZIONE 6</v>
      </c>
      <c r="O177" s="228"/>
      <c r="P177" s="227" t="str">
        <f ca="1">INDIRECT(ADDRESS(16,6+P$2,,,"Scrutini"))</f>
        <v>SEZIONE 7</v>
      </c>
      <c r="Q177" s="228"/>
      <c r="R177" s="227" t="str">
        <f ca="1">INDIRECT(ADDRESS(16,6+R$2,,,"Scrutini"))</f>
        <v>SEZIONE 8</v>
      </c>
      <c r="S177" s="228"/>
      <c r="T177" s="227" t="str">
        <f ca="1">INDIRECT(ADDRESS(16,6+T$2,,,"Scrutini"))</f>
        <v>SEZIONE 9</v>
      </c>
      <c r="U177" s="228"/>
      <c r="V177" s="227" t="str">
        <f ca="1">INDIRECT(ADDRESS(16,6+V$2,,,"Scrutini"))</f>
        <v>SEZIONE 10</v>
      </c>
      <c r="W177" s="228"/>
      <c r="X177" s="227" t="str">
        <f ca="1">INDIRECT(ADDRESS(16,6+X$2,,,"Scrutini"))</f>
        <v>SEZIONE 11</v>
      </c>
      <c r="Y177" s="228"/>
      <c r="Z177" s="227" t="str">
        <f ca="1">INDIRECT(ADDRESS(16,6+Z$2,,,"Scrutini"))</f>
        <v>SEZIONE 12</v>
      </c>
      <c r="AA177" s="228"/>
      <c r="AB177" s="227" t="str">
        <f ca="1">INDIRECT(ADDRESS(16,6+AB$2,,,"Scrutini"))</f>
        <v>SEZIONE 13</v>
      </c>
      <c r="AC177" s="228"/>
      <c r="AD177" s="227" t="str">
        <f ca="1">INDIRECT(ADDRESS(16,6+AD$2,,,"Scrutini"))</f>
        <v>SEZIONE 14</v>
      </c>
      <c r="AE177" s="228"/>
      <c r="AF177" s="220">
        <f t="shared" ca="1" si="185"/>
        <v>0</v>
      </c>
      <c r="AG177" s="221"/>
      <c r="AH177" s="222"/>
    </row>
    <row r="178" spans="1:34" ht="15" hidden="1" customHeight="1">
      <c r="A178" s="235"/>
      <c r="B178" s="28">
        <v>1</v>
      </c>
      <c r="C178" s="6"/>
      <c r="D178" s="212"/>
      <c r="E178" s="213"/>
      <c r="F178" s="212"/>
      <c r="G178" s="213"/>
      <c r="H178" s="212"/>
      <c r="I178" s="213"/>
      <c r="J178" s="212"/>
      <c r="K178" s="213"/>
      <c r="L178" s="212"/>
      <c r="M178" s="213"/>
      <c r="N178" s="212"/>
      <c r="O178" s="213"/>
      <c r="P178" s="212"/>
      <c r="Q178" s="213"/>
      <c r="R178" s="212"/>
      <c r="S178" s="213"/>
      <c r="T178" s="212"/>
      <c r="U178" s="213"/>
      <c r="V178" s="212"/>
      <c r="W178" s="213"/>
      <c r="X178" s="212"/>
      <c r="Y178" s="213"/>
      <c r="Z178" s="212"/>
      <c r="AA178" s="213"/>
      <c r="AB178" s="212"/>
      <c r="AC178" s="213"/>
      <c r="AD178" s="212"/>
      <c r="AE178" s="213"/>
      <c r="AF178" s="214">
        <f t="shared" si="185"/>
        <v>0</v>
      </c>
      <c r="AG178" s="215"/>
      <c r="AH178" s="216"/>
    </row>
    <row r="179" spans="1:34" hidden="1">
      <c r="A179" s="235"/>
      <c r="B179" s="29">
        <v>2</v>
      </c>
      <c r="C179" s="7"/>
      <c r="D179" s="202"/>
      <c r="E179" s="203"/>
      <c r="F179" s="202"/>
      <c r="G179" s="203"/>
      <c r="H179" s="202"/>
      <c r="I179" s="203"/>
      <c r="J179" s="202"/>
      <c r="K179" s="203"/>
      <c r="L179" s="202"/>
      <c r="M179" s="203"/>
      <c r="N179" s="202"/>
      <c r="O179" s="203"/>
      <c r="P179" s="202"/>
      <c r="Q179" s="203"/>
      <c r="R179" s="202"/>
      <c r="S179" s="203"/>
      <c r="T179" s="202"/>
      <c r="U179" s="203"/>
      <c r="V179" s="202"/>
      <c r="W179" s="203"/>
      <c r="X179" s="202"/>
      <c r="Y179" s="203"/>
      <c r="Z179" s="202"/>
      <c r="AA179" s="203"/>
      <c r="AB179" s="202"/>
      <c r="AC179" s="203"/>
      <c r="AD179" s="202"/>
      <c r="AE179" s="203"/>
      <c r="AF179" s="204">
        <f t="shared" si="185"/>
        <v>0</v>
      </c>
      <c r="AG179" s="205"/>
      <c r="AH179" s="206"/>
    </row>
    <row r="180" spans="1:34" hidden="1">
      <c r="A180" s="235"/>
      <c r="B180" s="29">
        <v>3</v>
      </c>
      <c r="C180" s="7"/>
      <c r="D180" s="202"/>
      <c r="E180" s="203"/>
      <c r="F180" s="202"/>
      <c r="G180" s="203"/>
      <c r="H180" s="202"/>
      <c r="I180" s="203"/>
      <c r="J180" s="202"/>
      <c r="K180" s="203"/>
      <c r="L180" s="202"/>
      <c r="M180" s="203"/>
      <c r="N180" s="202"/>
      <c r="O180" s="203"/>
      <c r="P180" s="202"/>
      <c r="Q180" s="203"/>
      <c r="R180" s="202"/>
      <c r="S180" s="203"/>
      <c r="T180" s="202"/>
      <c r="U180" s="203"/>
      <c r="V180" s="202"/>
      <c r="W180" s="203"/>
      <c r="X180" s="202"/>
      <c r="Y180" s="203"/>
      <c r="Z180" s="202"/>
      <c r="AA180" s="203"/>
      <c r="AB180" s="202"/>
      <c r="AC180" s="203"/>
      <c r="AD180" s="202"/>
      <c r="AE180" s="203"/>
      <c r="AF180" s="204">
        <f t="shared" si="185"/>
        <v>0</v>
      </c>
      <c r="AG180" s="205"/>
      <c r="AH180" s="206"/>
    </row>
    <row r="181" spans="1:34" hidden="1">
      <c r="A181" s="235"/>
      <c r="B181" s="29">
        <v>4</v>
      </c>
      <c r="C181" s="7"/>
      <c r="D181" s="202"/>
      <c r="E181" s="203"/>
      <c r="F181" s="202"/>
      <c r="G181" s="203"/>
      <c r="H181" s="202"/>
      <c r="I181" s="203"/>
      <c r="J181" s="202"/>
      <c r="K181" s="203"/>
      <c r="L181" s="202"/>
      <c r="M181" s="203"/>
      <c r="N181" s="202"/>
      <c r="O181" s="203"/>
      <c r="P181" s="202"/>
      <c r="Q181" s="203"/>
      <c r="R181" s="202"/>
      <c r="S181" s="203"/>
      <c r="T181" s="202"/>
      <c r="U181" s="203"/>
      <c r="V181" s="202"/>
      <c r="W181" s="203"/>
      <c r="X181" s="202"/>
      <c r="Y181" s="203"/>
      <c r="Z181" s="202"/>
      <c r="AA181" s="203"/>
      <c r="AB181" s="202"/>
      <c r="AC181" s="203"/>
      <c r="AD181" s="202"/>
      <c r="AE181" s="203"/>
      <c r="AF181" s="204">
        <f t="shared" si="185"/>
        <v>0</v>
      </c>
      <c r="AG181" s="205"/>
      <c r="AH181" s="206"/>
    </row>
    <row r="182" spans="1:34" hidden="1">
      <c r="A182" s="235"/>
      <c r="B182" s="29">
        <v>5</v>
      </c>
      <c r="C182" s="7"/>
      <c r="D182" s="202"/>
      <c r="E182" s="203"/>
      <c r="F182" s="202"/>
      <c r="G182" s="203"/>
      <c r="H182" s="202"/>
      <c r="I182" s="203"/>
      <c r="J182" s="202"/>
      <c r="K182" s="203"/>
      <c r="L182" s="202"/>
      <c r="M182" s="203"/>
      <c r="N182" s="202"/>
      <c r="O182" s="203"/>
      <c r="P182" s="202"/>
      <c r="Q182" s="203"/>
      <c r="R182" s="202"/>
      <c r="S182" s="203"/>
      <c r="T182" s="202"/>
      <c r="U182" s="203"/>
      <c r="V182" s="202"/>
      <c r="W182" s="203"/>
      <c r="X182" s="202"/>
      <c r="Y182" s="203"/>
      <c r="Z182" s="202"/>
      <c r="AA182" s="203"/>
      <c r="AB182" s="202"/>
      <c r="AC182" s="203"/>
      <c r="AD182" s="202"/>
      <c r="AE182" s="203"/>
      <c r="AF182" s="204">
        <f t="shared" si="185"/>
        <v>0</v>
      </c>
      <c r="AG182" s="205"/>
      <c r="AH182" s="206"/>
    </row>
    <row r="183" spans="1:34" hidden="1">
      <c r="A183" s="235"/>
      <c r="B183" s="29">
        <v>6</v>
      </c>
      <c r="C183" s="7"/>
      <c r="D183" s="202"/>
      <c r="E183" s="203"/>
      <c r="F183" s="202"/>
      <c r="G183" s="203"/>
      <c r="H183" s="202"/>
      <c r="I183" s="203"/>
      <c r="J183" s="202"/>
      <c r="K183" s="203"/>
      <c r="L183" s="202"/>
      <c r="M183" s="203"/>
      <c r="N183" s="202"/>
      <c r="O183" s="203"/>
      <c r="P183" s="202"/>
      <c r="Q183" s="203"/>
      <c r="R183" s="202"/>
      <c r="S183" s="203"/>
      <c r="T183" s="202"/>
      <c r="U183" s="203"/>
      <c r="V183" s="202"/>
      <c r="W183" s="203"/>
      <c r="X183" s="202"/>
      <c r="Y183" s="203"/>
      <c r="Z183" s="202"/>
      <c r="AA183" s="203"/>
      <c r="AB183" s="202"/>
      <c r="AC183" s="203"/>
      <c r="AD183" s="202"/>
      <c r="AE183" s="203"/>
      <c r="AF183" s="204">
        <f t="shared" si="185"/>
        <v>0</v>
      </c>
      <c r="AG183" s="205"/>
      <c r="AH183" s="206"/>
    </row>
    <row r="184" spans="1:34" hidden="1">
      <c r="A184" s="235"/>
      <c r="B184" s="29">
        <v>7</v>
      </c>
      <c r="C184" s="7"/>
      <c r="D184" s="202"/>
      <c r="E184" s="203"/>
      <c r="F184" s="202"/>
      <c r="G184" s="203"/>
      <c r="H184" s="202"/>
      <c r="I184" s="203"/>
      <c r="J184" s="202"/>
      <c r="K184" s="203"/>
      <c r="L184" s="202"/>
      <c r="M184" s="203"/>
      <c r="N184" s="202"/>
      <c r="O184" s="203"/>
      <c r="P184" s="202"/>
      <c r="Q184" s="203"/>
      <c r="R184" s="202"/>
      <c r="S184" s="203"/>
      <c r="T184" s="202"/>
      <c r="U184" s="203"/>
      <c r="V184" s="202"/>
      <c r="W184" s="203"/>
      <c r="X184" s="202"/>
      <c r="Y184" s="203"/>
      <c r="Z184" s="202"/>
      <c r="AA184" s="203"/>
      <c r="AB184" s="202"/>
      <c r="AC184" s="203"/>
      <c r="AD184" s="202"/>
      <c r="AE184" s="203"/>
      <c r="AF184" s="204">
        <f t="shared" si="185"/>
        <v>0</v>
      </c>
      <c r="AG184" s="205"/>
      <c r="AH184" s="206"/>
    </row>
    <row r="185" spans="1:34" hidden="1">
      <c r="A185" s="235"/>
      <c r="B185" s="29">
        <v>8</v>
      </c>
      <c r="C185" s="7"/>
      <c r="D185" s="202"/>
      <c r="E185" s="203"/>
      <c r="F185" s="202"/>
      <c r="G185" s="203"/>
      <c r="H185" s="202"/>
      <c r="I185" s="203"/>
      <c r="J185" s="202"/>
      <c r="K185" s="203"/>
      <c r="L185" s="202"/>
      <c r="M185" s="203"/>
      <c r="N185" s="202"/>
      <c r="O185" s="203"/>
      <c r="P185" s="202"/>
      <c r="Q185" s="203"/>
      <c r="R185" s="202"/>
      <c r="S185" s="203"/>
      <c r="T185" s="202"/>
      <c r="U185" s="203"/>
      <c r="V185" s="202"/>
      <c r="W185" s="203"/>
      <c r="X185" s="202"/>
      <c r="Y185" s="203"/>
      <c r="Z185" s="202"/>
      <c r="AA185" s="203"/>
      <c r="AB185" s="202"/>
      <c r="AC185" s="203"/>
      <c r="AD185" s="202"/>
      <c r="AE185" s="203"/>
      <c r="AF185" s="204">
        <f t="shared" si="185"/>
        <v>0</v>
      </c>
      <c r="AG185" s="205"/>
      <c r="AH185" s="206"/>
    </row>
    <row r="186" spans="1:34" hidden="1">
      <c r="A186" s="235"/>
      <c r="B186" s="29">
        <v>9</v>
      </c>
      <c r="C186" s="7"/>
      <c r="D186" s="202"/>
      <c r="E186" s="203"/>
      <c r="F186" s="202"/>
      <c r="G186" s="203"/>
      <c r="H186" s="202"/>
      <c r="I186" s="203"/>
      <c r="J186" s="202"/>
      <c r="K186" s="203"/>
      <c r="L186" s="202"/>
      <c r="M186" s="203"/>
      <c r="N186" s="202"/>
      <c r="O186" s="203"/>
      <c r="P186" s="202"/>
      <c r="Q186" s="203"/>
      <c r="R186" s="202"/>
      <c r="S186" s="203"/>
      <c r="T186" s="202"/>
      <c r="U186" s="203"/>
      <c r="V186" s="202"/>
      <c r="W186" s="203"/>
      <c r="X186" s="202"/>
      <c r="Y186" s="203"/>
      <c r="Z186" s="202"/>
      <c r="AA186" s="203"/>
      <c r="AB186" s="202"/>
      <c r="AC186" s="203"/>
      <c r="AD186" s="202"/>
      <c r="AE186" s="203"/>
      <c r="AF186" s="204">
        <f t="shared" si="185"/>
        <v>0</v>
      </c>
      <c r="AG186" s="205"/>
      <c r="AH186" s="206"/>
    </row>
    <row r="187" spans="1:34" hidden="1">
      <c r="A187" s="235"/>
      <c r="B187" s="29">
        <v>10</v>
      </c>
      <c r="C187" s="7"/>
      <c r="D187" s="202"/>
      <c r="E187" s="203"/>
      <c r="F187" s="202"/>
      <c r="G187" s="203"/>
      <c r="H187" s="202"/>
      <c r="I187" s="203"/>
      <c r="J187" s="202"/>
      <c r="K187" s="203"/>
      <c r="L187" s="202"/>
      <c r="M187" s="203"/>
      <c r="N187" s="202"/>
      <c r="O187" s="203"/>
      <c r="P187" s="202"/>
      <c r="Q187" s="203"/>
      <c r="R187" s="202"/>
      <c r="S187" s="203"/>
      <c r="T187" s="202"/>
      <c r="U187" s="203"/>
      <c r="V187" s="202"/>
      <c r="W187" s="203"/>
      <c r="X187" s="202"/>
      <c r="Y187" s="203"/>
      <c r="Z187" s="202"/>
      <c r="AA187" s="203"/>
      <c r="AB187" s="202"/>
      <c r="AC187" s="203"/>
      <c r="AD187" s="202"/>
      <c r="AE187" s="203"/>
      <c r="AF187" s="204">
        <f t="shared" si="185"/>
        <v>0</v>
      </c>
      <c r="AG187" s="205"/>
      <c r="AH187" s="206"/>
    </row>
    <row r="188" spans="1:34" hidden="1">
      <c r="A188" s="235"/>
      <c r="B188" s="29">
        <v>11</v>
      </c>
      <c r="C188" s="7"/>
      <c r="D188" s="202"/>
      <c r="E188" s="203"/>
      <c r="F188" s="202"/>
      <c r="G188" s="203"/>
      <c r="H188" s="202"/>
      <c r="I188" s="203"/>
      <c r="J188" s="202"/>
      <c r="K188" s="203"/>
      <c r="L188" s="202"/>
      <c r="M188" s="203"/>
      <c r="N188" s="202"/>
      <c r="O188" s="203"/>
      <c r="P188" s="202"/>
      <c r="Q188" s="203"/>
      <c r="R188" s="202"/>
      <c r="S188" s="203"/>
      <c r="T188" s="202"/>
      <c r="U188" s="203"/>
      <c r="V188" s="202"/>
      <c r="W188" s="203"/>
      <c r="X188" s="202"/>
      <c r="Y188" s="203"/>
      <c r="Z188" s="202"/>
      <c r="AA188" s="203"/>
      <c r="AB188" s="202"/>
      <c r="AC188" s="203"/>
      <c r="AD188" s="202"/>
      <c r="AE188" s="203"/>
      <c r="AF188" s="204">
        <f t="shared" si="185"/>
        <v>0</v>
      </c>
      <c r="AG188" s="205"/>
      <c r="AH188" s="206"/>
    </row>
    <row r="189" spans="1:34" hidden="1">
      <c r="A189" s="235"/>
      <c r="B189" s="29">
        <v>12</v>
      </c>
      <c r="C189" s="7"/>
      <c r="D189" s="202"/>
      <c r="E189" s="203"/>
      <c r="F189" s="202"/>
      <c r="G189" s="203"/>
      <c r="H189" s="202"/>
      <c r="I189" s="203"/>
      <c r="J189" s="202"/>
      <c r="K189" s="203"/>
      <c r="L189" s="202"/>
      <c r="M189" s="203"/>
      <c r="N189" s="202"/>
      <c r="O189" s="203"/>
      <c r="P189" s="202"/>
      <c r="Q189" s="203"/>
      <c r="R189" s="202"/>
      <c r="S189" s="203"/>
      <c r="T189" s="202"/>
      <c r="U189" s="203"/>
      <c r="V189" s="202"/>
      <c r="W189" s="203"/>
      <c r="X189" s="202"/>
      <c r="Y189" s="203"/>
      <c r="Z189" s="202"/>
      <c r="AA189" s="203"/>
      <c r="AB189" s="202"/>
      <c r="AC189" s="203"/>
      <c r="AD189" s="202"/>
      <c r="AE189" s="203"/>
      <c r="AF189" s="204">
        <f t="shared" si="185"/>
        <v>0</v>
      </c>
      <c r="AG189" s="205"/>
      <c r="AH189" s="206"/>
    </row>
    <row r="190" spans="1:34" hidden="1">
      <c r="A190" s="235"/>
      <c r="B190" s="29">
        <v>13</v>
      </c>
      <c r="C190" s="7"/>
      <c r="D190" s="202"/>
      <c r="E190" s="203"/>
      <c r="F190" s="202"/>
      <c r="G190" s="203"/>
      <c r="H190" s="202"/>
      <c r="I190" s="203"/>
      <c r="J190" s="202"/>
      <c r="K190" s="203"/>
      <c r="L190" s="202"/>
      <c r="M190" s="203"/>
      <c r="N190" s="202"/>
      <c r="O190" s="203"/>
      <c r="P190" s="202"/>
      <c r="Q190" s="203"/>
      <c r="R190" s="202"/>
      <c r="S190" s="203"/>
      <c r="T190" s="202"/>
      <c r="U190" s="203"/>
      <c r="V190" s="202"/>
      <c r="W190" s="203"/>
      <c r="X190" s="202"/>
      <c r="Y190" s="203"/>
      <c r="Z190" s="202"/>
      <c r="AA190" s="203"/>
      <c r="AB190" s="202"/>
      <c r="AC190" s="203"/>
      <c r="AD190" s="202"/>
      <c r="AE190" s="203"/>
      <c r="AF190" s="204">
        <f t="shared" si="185"/>
        <v>0</v>
      </c>
      <c r="AG190" s="205"/>
      <c r="AH190" s="206"/>
    </row>
    <row r="191" spans="1:34" hidden="1">
      <c r="A191" s="235"/>
      <c r="B191" s="31">
        <v>14</v>
      </c>
      <c r="C191" s="26"/>
      <c r="D191" s="202"/>
      <c r="E191" s="203"/>
      <c r="F191" s="202"/>
      <c r="G191" s="203"/>
      <c r="H191" s="202"/>
      <c r="I191" s="203"/>
      <c r="J191" s="202"/>
      <c r="K191" s="203"/>
      <c r="L191" s="202"/>
      <c r="M191" s="203"/>
      <c r="N191" s="202"/>
      <c r="O191" s="203"/>
      <c r="P191" s="202"/>
      <c r="Q191" s="203"/>
      <c r="R191" s="202"/>
      <c r="S191" s="203"/>
      <c r="T191" s="202"/>
      <c r="U191" s="203"/>
      <c r="V191" s="202"/>
      <c r="W191" s="203"/>
      <c r="X191" s="202"/>
      <c r="Y191" s="203"/>
      <c r="Z191" s="202"/>
      <c r="AA191" s="203"/>
      <c r="AB191" s="202"/>
      <c r="AC191" s="203"/>
      <c r="AD191" s="202"/>
      <c r="AE191" s="203"/>
      <c r="AF191" s="209">
        <f t="shared" si="185"/>
        <v>0</v>
      </c>
      <c r="AG191" s="210"/>
      <c r="AH191" s="211"/>
    </row>
    <row r="192" spans="1:34" s="10" customFormat="1" ht="15.75" hidden="1" thickBot="1">
      <c r="A192" s="236"/>
      <c r="B192" s="237"/>
      <c r="C192" s="197"/>
      <c r="D192" s="196"/>
      <c r="E192" s="197"/>
      <c r="F192" s="196"/>
      <c r="G192" s="197"/>
      <c r="H192" s="196"/>
      <c r="I192" s="197"/>
      <c r="J192" s="196"/>
      <c r="K192" s="197"/>
      <c r="L192" s="196"/>
      <c r="M192" s="197"/>
      <c r="N192" s="196"/>
      <c r="O192" s="197"/>
      <c r="P192" s="196"/>
      <c r="Q192" s="197"/>
      <c r="R192" s="196"/>
      <c r="S192" s="197"/>
      <c r="T192" s="196"/>
      <c r="U192" s="197"/>
      <c r="V192" s="196"/>
      <c r="W192" s="197"/>
      <c r="X192" s="196"/>
      <c r="Y192" s="197"/>
      <c r="Z192" s="196"/>
      <c r="AA192" s="197"/>
      <c r="AB192" s="196"/>
      <c r="AC192" s="197"/>
      <c r="AD192" s="196"/>
      <c r="AE192" s="197"/>
      <c r="AF192" s="217"/>
      <c r="AG192" s="218"/>
      <c r="AH192" s="219"/>
    </row>
    <row r="193" spans="1:34" s="25" customFormat="1" ht="17.25" hidden="1" customHeight="1" thickBot="1">
      <c r="A193" s="9"/>
      <c r="B193" s="9"/>
      <c r="C193" s="9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3"/>
      <c r="AG193" s="23"/>
      <c r="AH193" s="23"/>
    </row>
    <row r="194" spans="1:34" ht="15.75" hidden="1" customHeight="1" thickBot="1">
      <c r="A194" s="234"/>
      <c r="B194" s="237" t="s">
        <v>28</v>
      </c>
      <c r="C194" s="197"/>
      <c r="D194" s="227">
        <f ca="1">INDIRECT(ADDRESS(17,6+D$2,,,"Scrutini"))</f>
        <v>0</v>
      </c>
      <c r="E194" s="228"/>
      <c r="F194" s="227">
        <f ca="1">INDIRECT(ADDRESS(17,6+F$2,,,"Scrutini"))</f>
        <v>0</v>
      </c>
      <c r="G194" s="228"/>
      <c r="H194" s="227">
        <f ca="1">INDIRECT(ADDRESS(17,6+H$2,,,"Scrutini"))</f>
        <v>0</v>
      </c>
      <c r="I194" s="228"/>
      <c r="J194" s="227">
        <f ca="1">INDIRECT(ADDRESS(17,6+J$2,,,"Scrutini"))</f>
        <v>2</v>
      </c>
      <c r="K194" s="228"/>
      <c r="L194" s="227">
        <f ca="1">INDIRECT(ADDRESS(17,6+L$2,,,"Scrutini"))</f>
        <v>4</v>
      </c>
      <c r="M194" s="228"/>
      <c r="N194" s="227">
        <f ca="1">INDIRECT(ADDRESS(17,6+N$2,,,"Scrutini"))</f>
        <v>2</v>
      </c>
      <c r="O194" s="228"/>
      <c r="P194" s="227">
        <f ca="1">INDIRECT(ADDRESS(17,6+P$2,,,"Scrutini"))</f>
        <v>0</v>
      </c>
      <c r="Q194" s="228"/>
      <c r="R194" s="227">
        <f ca="1">INDIRECT(ADDRESS(17,6+R$2,,,"Scrutini"))</f>
        <v>3</v>
      </c>
      <c r="S194" s="228"/>
      <c r="T194" s="227">
        <f ca="1">INDIRECT(ADDRESS(17,6+T$2,,,"Scrutini"))</f>
        <v>3</v>
      </c>
      <c r="U194" s="228"/>
      <c r="V194" s="227">
        <f ca="1">INDIRECT(ADDRESS(17,6+V$2,,,"Scrutini"))</f>
        <v>2</v>
      </c>
      <c r="W194" s="228"/>
      <c r="X194" s="227">
        <f ca="1">INDIRECT(ADDRESS(17,6+X$2,,,"Scrutini"))</f>
        <v>1</v>
      </c>
      <c r="Y194" s="228"/>
      <c r="Z194" s="227">
        <f ca="1">INDIRECT(ADDRESS(17,6+Z$2,,,"Scrutini"))</f>
        <v>1</v>
      </c>
      <c r="AA194" s="228"/>
      <c r="AB194" s="227">
        <f ca="1">INDIRECT(ADDRESS(17,6+AB$2,,,"Scrutini"))</f>
        <v>5</v>
      </c>
      <c r="AC194" s="228"/>
      <c r="AD194" s="227">
        <f ca="1">INDIRECT(ADDRESS(17,6+AD$2,,,"Scrutini"))</f>
        <v>3</v>
      </c>
      <c r="AE194" s="228"/>
      <c r="AF194" s="220">
        <f t="shared" ref="AF194" ca="1" si="227">SUM(D194:AA194)</f>
        <v>18</v>
      </c>
      <c r="AG194" s="221"/>
      <c r="AH194" s="222"/>
    </row>
    <row r="195" spans="1:34" ht="15" hidden="1" customHeight="1">
      <c r="A195" s="235"/>
      <c r="B195" s="28">
        <v>1</v>
      </c>
      <c r="C195" s="6"/>
      <c r="D195" s="212"/>
      <c r="E195" s="213"/>
      <c r="F195" s="212"/>
      <c r="G195" s="213"/>
      <c r="H195" s="212"/>
      <c r="I195" s="213"/>
      <c r="J195" s="212"/>
      <c r="K195" s="213"/>
      <c r="L195" s="212"/>
      <c r="M195" s="213"/>
      <c r="N195" s="212"/>
      <c r="O195" s="213"/>
      <c r="P195" s="212"/>
      <c r="Q195" s="213"/>
      <c r="R195" s="212"/>
      <c r="S195" s="213"/>
      <c r="T195" s="212"/>
      <c r="U195" s="213"/>
      <c r="V195" s="212"/>
      <c r="W195" s="213"/>
      <c r="X195" s="212"/>
      <c r="Y195" s="213"/>
      <c r="Z195" s="212"/>
      <c r="AA195" s="213"/>
      <c r="AB195" s="212"/>
      <c r="AC195" s="213"/>
      <c r="AD195" s="212"/>
      <c r="AE195" s="213"/>
      <c r="AF195" s="214">
        <f t="shared" si="185"/>
        <v>0</v>
      </c>
      <c r="AG195" s="215"/>
      <c r="AH195" s="216"/>
    </row>
    <row r="196" spans="1:34" hidden="1">
      <c r="A196" s="235"/>
      <c r="B196" s="29">
        <v>2</v>
      </c>
      <c r="C196" s="7"/>
      <c r="D196" s="202"/>
      <c r="E196" s="203"/>
      <c r="F196" s="202"/>
      <c r="G196" s="203"/>
      <c r="H196" s="202"/>
      <c r="I196" s="203"/>
      <c r="J196" s="202"/>
      <c r="K196" s="203"/>
      <c r="L196" s="202"/>
      <c r="M196" s="203"/>
      <c r="N196" s="202"/>
      <c r="O196" s="203"/>
      <c r="P196" s="202"/>
      <c r="Q196" s="203"/>
      <c r="R196" s="202"/>
      <c r="S196" s="203"/>
      <c r="T196" s="202"/>
      <c r="U196" s="203"/>
      <c r="V196" s="202"/>
      <c r="W196" s="203"/>
      <c r="X196" s="202"/>
      <c r="Y196" s="203"/>
      <c r="Z196" s="202"/>
      <c r="AA196" s="203"/>
      <c r="AB196" s="202"/>
      <c r="AC196" s="203"/>
      <c r="AD196" s="202"/>
      <c r="AE196" s="203"/>
      <c r="AF196" s="204">
        <f t="shared" si="185"/>
        <v>0</v>
      </c>
      <c r="AG196" s="205"/>
      <c r="AH196" s="206"/>
    </row>
    <row r="197" spans="1:34" hidden="1">
      <c r="A197" s="235"/>
      <c r="B197" s="29">
        <v>3</v>
      </c>
      <c r="C197" s="7"/>
      <c r="D197" s="202"/>
      <c r="E197" s="203"/>
      <c r="F197" s="202"/>
      <c r="G197" s="203"/>
      <c r="H197" s="202"/>
      <c r="I197" s="203"/>
      <c r="J197" s="202"/>
      <c r="K197" s="203"/>
      <c r="L197" s="202"/>
      <c r="M197" s="203"/>
      <c r="N197" s="202"/>
      <c r="O197" s="203"/>
      <c r="P197" s="202"/>
      <c r="Q197" s="203"/>
      <c r="R197" s="202"/>
      <c r="S197" s="203"/>
      <c r="T197" s="202"/>
      <c r="U197" s="203"/>
      <c r="V197" s="202"/>
      <c r="W197" s="203"/>
      <c r="X197" s="202"/>
      <c r="Y197" s="203"/>
      <c r="Z197" s="202"/>
      <c r="AA197" s="203"/>
      <c r="AB197" s="202"/>
      <c r="AC197" s="203"/>
      <c r="AD197" s="202"/>
      <c r="AE197" s="203"/>
      <c r="AF197" s="204">
        <f t="shared" si="185"/>
        <v>0</v>
      </c>
      <c r="AG197" s="205"/>
      <c r="AH197" s="206"/>
    </row>
    <row r="198" spans="1:34" hidden="1">
      <c r="A198" s="235"/>
      <c r="B198" s="29">
        <v>4</v>
      </c>
      <c r="C198" s="7"/>
      <c r="D198" s="202"/>
      <c r="E198" s="203"/>
      <c r="F198" s="202"/>
      <c r="G198" s="203"/>
      <c r="H198" s="202"/>
      <c r="I198" s="203"/>
      <c r="J198" s="202"/>
      <c r="K198" s="203"/>
      <c r="L198" s="202"/>
      <c r="M198" s="203"/>
      <c r="N198" s="202"/>
      <c r="O198" s="203"/>
      <c r="P198" s="202"/>
      <c r="Q198" s="203"/>
      <c r="R198" s="202"/>
      <c r="S198" s="203"/>
      <c r="T198" s="202"/>
      <c r="U198" s="203"/>
      <c r="V198" s="202"/>
      <c r="W198" s="203"/>
      <c r="X198" s="202"/>
      <c r="Y198" s="203"/>
      <c r="Z198" s="202"/>
      <c r="AA198" s="203"/>
      <c r="AB198" s="202"/>
      <c r="AC198" s="203"/>
      <c r="AD198" s="202"/>
      <c r="AE198" s="203"/>
      <c r="AF198" s="204">
        <f t="shared" si="185"/>
        <v>0</v>
      </c>
      <c r="AG198" s="205"/>
      <c r="AH198" s="206"/>
    </row>
    <row r="199" spans="1:34" hidden="1">
      <c r="A199" s="235"/>
      <c r="B199" s="29">
        <v>5</v>
      </c>
      <c r="C199" s="7"/>
      <c r="D199" s="202"/>
      <c r="E199" s="203"/>
      <c r="F199" s="202"/>
      <c r="G199" s="203"/>
      <c r="H199" s="202"/>
      <c r="I199" s="203"/>
      <c r="J199" s="202"/>
      <c r="K199" s="203"/>
      <c r="L199" s="202"/>
      <c r="M199" s="203"/>
      <c r="N199" s="202"/>
      <c r="O199" s="203"/>
      <c r="P199" s="202"/>
      <c r="Q199" s="203"/>
      <c r="R199" s="202"/>
      <c r="S199" s="203"/>
      <c r="T199" s="202"/>
      <c r="U199" s="203"/>
      <c r="V199" s="202"/>
      <c r="W199" s="203"/>
      <c r="X199" s="202"/>
      <c r="Y199" s="203"/>
      <c r="Z199" s="202"/>
      <c r="AA199" s="203"/>
      <c r="AB199" s="202"/>
      <c r="AC199" s="203"/>
      <c r="AD199" s="202"/>
      <c r="AE199" s="203"/>
      <c r="AF199" s="204">
        <f t="shared" si="185"/>
        <v>0</v>
      </c>
      <c r="AG199" s="205"/>
      <c r="AH199" s="206"/>
    </row>
    <row r="200" spans="1:34" hidden="1">
      <c r="A200" s="235"/>
      <c r="B200" s="29">
        <v>6</v>
      </c>
      <c r="C200" s="7"/>
      <c r="D200" s="202"/>
      <c r="E200" s="203"/>
      <c r="F200" s="202"/>
      <c r="G200" s="203"/>
      <c r="H200" s="202"/>
      <c r="I200" s="203"/>
      <c r="J200" s="202"/>
      <c r="K200" s="203"/>
      <c r="L200" s="202"/>
      <c r="M200" s="203"/>
      <c r="N200" s="202"/>
      <c r="O200" s="203"/>
      <c r="P200" s="202"/>
      <c r="Q200" s="203"/>
      <c r="R200" s="202"/>
      <c r="S200" s="203"/>
      <c r="T200" s="202"/>
      <c r="U200" s="203"/>
      <c r="V200" s="202"/>
      <c r="W200" s="203"/>
      <c r="X200" s="202"/>
      <c r="Y200" s="203"/>
      <c r="Z200" s="202"/>
      <c r="AA200" s="203"/>
      <c r="AB200" s="202"/>
      <c r="AC200" s="203"/>
      <c r="AD200" s="202"/>
      <c r="AE200" s="203"/>
      <c r="AF200" s="204">
        <f t="shared" si="185"/>
        <v>0</v>
      </c>
      <c r="AG200" s="205"/>
      <c r="AH200" s="206"/>
    </row>
    <row r="201" spans="1:34" hidden="1">
      <c r="A201" s="235"/>
      <c r="B201" s="29">
        <v>7</v>
      </c>
      <c r="C201" s="7"/>
      <c r="D201" s="202"/>
      <c r="E201" s="203"/>
      <c r="F201" s="202"/>
      <c r="G201" s="203"/>
      <c r="H201" s="202"/>
      <c r="I201" s="203"/>
      <c r="J201" s="202"/>
      <c r="K201" s="203"/>
      <c r="L201" s="202"/>
      <c r="M201" s="203"/>
      <c r="N201" s="202"/>
      <c r="O201" s="203"/>
      <c r="P201" s="202"/>
      <c r="Q201" s="203"/>
      <c r="R201" s="202"/>
      <c r="S201" s="203"/>
      <c r="T201" s="202"/>
      <c r="U201" s="203"/>
      <c r="V201" s="202"/>
      <c r="W201" s="203"/>
      <c r="X201" s="202"/>
      <c r="Y201" s="203"/>
      <c r="Z201" s="202"/>
      <c r="AA201" s="203"/>
      <c r="AB201" s="202"/>
      <c r="AC201" s="203"/>
      <c r="AD201" s="202"/>
      <c r="AE201" s="203"/>
      <c r="AF201" s="204">
        <f t="shared" si="185"/>
        <v>0</v>
      </c>
      <c r="AG201" s="205"/>
      <c r="AH201" s="206"/>
    </row>
    <row r="202" spans="1:34" hidden="1">
      <c r="A202" s="235"/>
      <c r="B202" s="29">
        <v>8</v>
      </c>
      <c r="C202" s="7"/>
      <c r="D202" s="202"/>
      <c r="E202" s="203"/>
      <c r="F202" s="202"/>
      <c r="G202" s="203"/>
      <c r="H202" s="202"/>
      <c r="I202" s="203"/>
      <c r="J202" s="202"/>
      <c r="K202" s="203"/>
      <c r="L202" s="202"/>
      <c r="M202" s="203"/>
      <c r="N202" s="202"/>
      <c r="O202" s="203"/>
      <c r="P202" s="202"/>
      <c r="Q202" s="203"/>
      <c r="R202" s="202"/>
      <c r="S202" s="203"/>
      <c r="T202" s="202"/>
      <c r="U202" s="203"/>
      <c r="V202" s="202"/>
      <c r="W202" s="203"/>
      <c r="X202" s="202"/>
      <c r="Y202" s="203"/>
      <c r="Z202" s="202"/>
      <c r="AA202" s="203"/>
      <c r="AB202" s="202"/>
      <c r="AC202" s="203"/>
      <c r="AD202" s="202"/>
      <c r="AE202" s="203"/>
      <c r="AF202" s="204">
        <f t="shared" ref="AF202:AF208" si="228">SUM(D202:AA202)</f>
        <v>0</v>
      </c>
      <c r="AG202" s="205"/>
      <c r="AH202" s="206"/>
    </row>
    <row r="203" spans="1:34" hidden="1">
      <c r="A203" s="235"/>
      <c r="B203" s="29">
        <v>9</v>
      </c>
      <c r="C203" s="7"/>
      <c r="D203" s="202"/>
      <c r="E203" s="203"/>
      <c r="F203" s="202"/>
      <c r="G203" s="203"/>
      <c r="H203" s="202"/>
      <c r="I203" s="203"/>
      <c r="J203" s="202"/>
      <c r="K203" s="203"/>
      <c r="L203" s="202"/>
      <c r="M203" s="203"/>
      <c r="N203" s="202"/>
      <c r="O203" s="203"/>
      <c r="P203" s="202"/>
      <c r="Q203" s="203"/>
      <c r="R203" s="202"/>
      <c r="S203" s="203"/>
      <c r="T203" s="202"/>
      <c r="U203" s="203"/>
      <c r="V203" s="202"/>
      <c r="W203" s="203"/>
      <c r="X203" s="202"/>
      <c r="Y203" s="203"/>
      <c r="Z203" s="202"/>
      <c r="AA203" s="203"/>
      <c r="AB203" s="202"/>
      <c r="AC203" s="203"/>
      <c r="AD203" s="202"/>
      <c r="AE203" s="203"/>
      <c r="AF203" s="204">
        <f t="shared" si="228"/>
        <v>0</v>
      </c>
      <c r="AG203" s="205"/>
      <c r="AH203" s="206"/>
    </row>
    <row r="204" spans="1:34" hidden="1">
      <c r="A204" s="235"/>
      <c r="B204" s="29">
        <v>10</v>
      </c>
      <c r="C204" s="7"/>
      <c r="D204" s="202"/>
      <c r="E204" s="203"/>
      <c r="F204" s="202"/>
      <c r="G204" s="203"/>
      <c r="H204" s="202"/>
      <c r="I204" s="203"/>
      <c r="J204" s="202"/>
      <c r="K204" s="203"/>
      <c r="L204" s="202"/>
      <c r="M204" s="203"/>
      <c r="N204" s="202"/>
      <c r="O204" s="203"/>
      <c r="P204" s="202"/>
      <c r="Q204" s="203"/>
      <c r="R204" s="202"/>
      <c r="S204" s="203"/>
      <c r="T204" s="202"/>
      <c r="U204" s="203"/>
      <c r="V204" s="202"/>
      <c r="W204" s="203"/>
      <c r="X204" s="202"/>
      <c r="Y204" s="203"/>
      <c r="Z204" s="202"/>
      <c r="AA204" s="203"/>
      <c r="AB204" s="202"/>
      <c r="AC204" s="203"/>
      <c r="AD204" s="202"/>
      <c r="AE204" s="203"/>
      <c r="AF204" s="204">
        <f t="shared" si="228"/>
        <v>0</v>
      </c>
      <c r="AG204" s="205"/>
      <c r="AH204" s="206"/>
    </row>
    <row r="205" spans="1:34" hidden="1">
      <c r="A205" s="235"/>
      <c r="B205" s="29">
        <v>11</v>
      </c>
      <c r="C205" s="7"/>
      <c r="D205" s="202"/>
      <c r="E205" s="203"/>
      <c r="F205" s="202"/>
      <c r="G205" s="203"/>
      <c r="H205" s="202"/>
      <c r="I205" s="203"/>
      <c r="J205" s="202"/>
      <c r="K205" s="203"/>
      <c r="L205" s="202"/>
      <c r="M205" s="203"/>
      <c r="N205" s="202"/>
      <c r="O205" s="203"/>
      <c r="P205" s="202"/>
      <c r="Q205" s="203"/>
      <c r="R205" s="202"/>
      <c r="S205" s="203"/>
      <c r="T205" s="202"/>
      <c r="U205" s="203"/>
      <c r="V205" s="202"/>
      <c r="W205" s="203"/>
      <c r="X205" s="202"/>
      <c r="Y205" s="203"/>
      <c r="Z205" s="202"/>
      <c r="AA205" s="203"/>
      <c r="AB205" s="202"/>
      <c r="AC205" s="203"/>
      <c r="AD205" s="202"/>
      <c r="AE205" s="203"/>
      <c r="AF205" s="204">
        <f t="shared" si="228"/>
        <v>0</v>
      </c>
      <c r="AG205" s="205"/>
      <c r="AH205" s="206"/>
    </row>
    <row r="206" spans="1:34" hidden="1">
      <c r="A206" s="235"/>
      <c r="B206" s="29">
        <v>12</v>
      </c>
      <c r="C206" s="7"/>
      <c r="D206" s="202"/>
      <c r="E206" s="203"/>
      <c r="F206" s="202"/>
      <c r="G206" s="203"/>
      <c r="H206" s="202"/>
      <c r="I206" s="203"/>
      <c r="J206" s="202"/>
      <c r="K206" s="203"/>
      <c r="L206" s="202"/>
      <c r="M206" s="203"/>
      <c r="N206" s="202"/>
      <c r="O206" s="203"/>
      <c r="P206" s="202"/>
      <c r="Q206" s="203"/>
      <c r="R206" s="202"/>
      <c r="S206" s="203"/>
      <c r="T206" s="202"/>
      <c r="U206" s="203"/>
      <c r="V206" s="202"/>
      <c r="W206" s="203"/>
      <c r="X206" s="202"/>
      <c r="Y206" s="203"/>
      <c r="Z206" s="202"/>
      <c r="AA206" s="203"/>
      <c r="AB206" s="202"/>
      <c r="AC206" s="203"/>
      <c r="AD206" s="202"/>
      <c r="AE206" s="203"/>
      <c r="AF206" s="204">
        <f t="shared" si="228"/>
        <v>0</v>
      </c>
      <c r="AG206" s="205"/>
      <c r="AH206" s="206"/>
    </row>
    <row r="207" spans="1:34" hidden="1">
      <c r="A207" s="235"/>
      <c r="B207" s="29">
        <v>13</v>
      </c>
      <c r="C207" s="7"/>
      <c r="D207" s="202"/>
      <c r="E207" s="203"/>
      <c r="F207" s="202"/>
      <c r="G207" s="203"/>
      <c r="H207" s="202"/>
      <c r="I207" s="203"/>
      <c r="J207" s="202"/>
      <c r="K207" s="203"/>
      <c r="L207" s="202"/>
      <c r="M207" s="203"/>
      <c r="N207" s="202"/>
      <c r="O207" s="203"/>
      <c r="P207" s="202"/>
      <c r="Q207" s="203"/>
      <c r="R207" s="202"/>
      <c r="S207" s="203"/>
      <c r="T207" s="202"/>
      <c r="U207" s="203"/>
      <c r="V207" s="202"/>
      <c r="W207" s="203"/>
      <c r="X207" s="202"/>
      <c r="Y207" s="203"/>
      <c r="Z207" s="202"/>
      <c r="AA207" s="203"/>
      <c r="AB207" s="202"/>
      <c r="AC207" s="203"/>
      <c r="AD207" s="202"/>
      <c r="AE207" s="203"/>
      <c r="AF207" s="204">
        <f t="shared" si="228"/>
        <v>0</v>
      </c>
      <c r="AG207" s="205"/>
      <c r="AH207" s="206"/>
    </row>
    <row r="208" spans="1:34" hidden="1">
      <c r="A208" s="235"/>
      <c r="B208" s="31">
        <v>14</v>
      </c>
      <c r="C208" s="26"/>
      <c r="D208" s="207"/>
      <c r="E208" s="208"/>
      <c r="F208" s="207"/>
      <c r="G208" s="208"/>
      <c r="H208" s="207"/>
      <c r="I208" s="208"/>
      <c r="J208" s="207"/>
      <c r="K208" s="208"/>
      <c r="L208" s="207"/>
      <c r="M208" s="208"/>
      <c r="N208" s="207"/>
      <c r="O208" s="208"/>
      <c r="P208" s="207"/>
      <c r="Q208" s="208"/>
      <c r="R208" s="207"/>
      <c r="S208" s="208"/>
      <c r="T208" s="207"/>
      <c r="U208" s="208"/>
      <c r="V208" s="207"/>
      <c r="W208" s="208"/>
      <c r="X208" s="207"/>
      <c r="Y208" s="208"/>
      <c r="Z208" s="207"/>
      <c r="AA208" s="208"/>
      <c r="AB208" s="207"/>
      <c r="AC208" s="208"/>
      <c r="AD208" s="207"/>
      <c r="AE208" s="208"/>
      <c r="AF208" s="209">
        <f t="shared" si="228"/>
        <v>0</v>
      </c>
      <c r="AG208" s="210"/>
      <c r="AH208" s="211"/>
    </row>
    <row r="209" spans="1:34" s="10" customFormat="1" ht="15.75" hidden="1" thickBot="1">
      <c r="A209" s="236"/>
      <c r="B209" s="237"/>
      <c r="C209" s="197"/>
      <c r="D209" s="196"/>
      <c r="E209" s="197"/>
      <c r="F209" s="196"/>
      <c r="G209" s="197"/>
      <c r="H209" s="196"/>
      <c r="I209" s="197"/>
      <c r="J209" s="196"/>
      <c r="K209" s="197"/>
      <c r="L209" s="196"/>
      <c r="M209" s="197"/>
      <c r="N209" s="196"/>
      <c r="O209" s="197"/>
      <c r="P209" s="196"/>
      <c r="Q209" s="197"/>
      <c r="R209" s="196"/>
      <c r="S209" s="197"/>
      <c r="T209" s="196"/>
      <c r="U209" s="197"/>
      <c r="V209" s="196"/>
      <c r="W209" s="197"/>
      <c r="X209" s="196"/>
      <c r="Y209" s="197"/>
      <c r="Z209" s="196"/>
      <c r="AA209" s="197"/>
      <c r="AB209" s="196"/>
      <c r="AC209" s="197"/>
      <c r="AD209" s="196"/>
      <c r="AE209" s="197"/>
      <c r="AF209" s="198"/>
      <c r="AG209" s="199"/>
      <c r="AH209" s="200"/>
    </row>
    <row r="210" spans="1:34" s="25" customFormat="1" ht="17.25" hidden="1" customHeight="1">
      <c r="A210" s="9"/>
      <c r="B210" s="9"/>
      <c r="C210" s="9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3"/>
      <c r="AG210" s="23"/>
      <c r="AH210" s="23"/>
    </row>
    <row r="211" spans="1:34" hidden="1"/>
  </sheetData>
  <mergeCells count="2939">
    <mergeCell ref="AB205:AC205"/>
    <mergeCell ref="AD205:AE205"/>
    <mergeCell ref="AB206:AC206"/>
    <mergeCell ref="AD206:AE206"/>
    <mergeCell ref="AB207:AC207"/>
    <mergeCell ref="AD207:AE207"/>
    <mergeCell ref="AB208:AC208"/>
    <mergeCell ref="AD208:AE208"/>
    <mergeCell ref="AB209:AC209"/>
    <mergeCell ref="AD209:AE209"/>
    <mergeCell ref="AB194:AC194"/>
    <mergeCell ref="AD194:AE194"/>
    <mergeCell ref="AB195:AC195"/>
    <mergeCell ref="AD195:AE195"/>
    <mergeCell ref="AB196:AC196"/>
    <mergeCell ref="AD196:AE196"/>
    <mergeCell ref="AB197:AC197"/>
    <mergeCell ref="AD197:AE197"/>
    <mergeCell ref="AB198:AC198"/>
    <mergeCell ref="AD198:AE198"/>
    <mergeCell ref="AB199:AC199"/>
    <mergeCell ref="AD199:AE199"/>
    <mergeCell ref="AB200:AC200"/>
    <mergeCell ref="AD200:AE200"/>
    <mergeCell ref="AB201:AC201"/>
    <mergeCell ref="AD201:AE201"/>
    <mergeCell ref="AB202:AC202"/>
    <mergeCell ref="AD202:AE202"/>
    <mergeCell ref="AB179:AC179"/>
    <mergeCell ref="AD179:AE179"/>
    <mergeCell ref="AB180:AC180"/>
    <mergeCell ref="AD180:AE180"/>
    <mergeCell ref="AB181:AC181"/>
    <mergeCell ref="AD181:AE181"/>
    <mergeCell ref="AB182:AC182"/>
    <mergeCell ref="AD182:AE182"/>
    <mergeCell ref="AB183:AC183"/>
    <mergeCell ref="AD183:AE183"/>
    <mergeCell ref="AB184:AC184"/>
    <mergeCell ref="AD184:AE184"/>
    <mergeCell ref="AB185:AC185"/>
    <mergeCell ref="AD185:AE185"/>
    <mergeCell ref="AB186:AC186"/>
    <mergeCell ref="AD186:AE186"/>
    <mergeCell ref="AB187:AC187"/>
    <mergeCell ref="AD187:AE187"/>
    <mergeCell ref="AB169:AC169"/>
    <mergeCell ref="AD169:AE169"/>
    <mergeCell ref="AB170:AC170"/>
    <mergeCell ref="AD170:AE170"/>
    <mergeCell ref="AB171:AC171"/>
    <mergeCell ref="AD171:AE171"/>
    <mergeCell ref="AB172:AC172"/>
    <mergeCell ref="AD172:AE172"/>
    <mergeCell ref="AB173:AC173"/>
    <mergeCell ref="AD173:AE173"/>
    <mergeCell ref="AB174:AC174"/>
    <mergeCell ref="AD174:AE174"/>
    <mergeCell ref="AB175:AC175"/>
    <mergeCell ref="AD175:AE175"/>
    <mergeCell ref="AB177:AC177"/>
    <mergeCell ref="AD177:AE177"/>
    <mergeCell ref="AB178:AC178"/>
    <mergeCell ref="AD178:AE178"/>
    <mergeCell ref="AB161:AC161"/>
    <mergeCell ref="AD161:AE161"/>
    <mergeCell ref="AB162:AC162"/>
    <mergeCell ref="AD162:AE162"/>
    <mergeCell ref="AB163:AC163"/>
    <mergeCell ref="AD163:AE163"/>
    <mergeCell ref="AB164:AC164"/>
    <mergeCell ref="AD164:AE164"/>
    <mergeCell ref="AB165:AC165"/>
    <mergeCell ref="AD165:AE165"/>
    <mergeCell ref="AB166:AC166"/>
    <mergeCell ref="AD166:AE166"/>
    <mergeCell ref="AB147:AC147"/>
    <mergeCell ref="AD147:AE147"/>
    <mergeCell ref="AB148:AC148"/>
    <mergeCell ref="AD148:AE148"/>
    <mergeCell ref="AB149:AC149"/>
    <mergeCell ref="AD149:AE149"/>
    <mergeCell ref="AB150:AC150"/>
    <mergeCell ref="AD150:AE150"/>
    <mergeCell ref="AB151:AC151"/>
    <mergeCell ref="AD151:AE151"/>
    <mergeCell ref="AB152:AC152"/>
    <mergeCell ref="AD152:AE152"/>
    <mergeCell ref="AB153:AC153"/>
    <mergeCell ref="AD153:AE153"/>
    <mergeCell ref="AB154:AC154"/>
    <mergeCell ref="AD154:AE154"/>
    <mergeCell ref="AB155:AC155"/>
    <mergeCell ref="AB137:AC137"/>
    <mergeCell ref="AD137:AE137"/>
    <mergeCell ref="AB138:AC138"/>
    <mergeCell ref="AD138:AE138"/>
    <mergeCell ref="AB139:AC139"/>
    <mergeCell ref="AD139:AE139"/>
    <mergeCell ref="AB140:AC140"/>
    <mergeCell ref="AD140:AE140"/>
    <mergeCell ref="AB141:AC141"/>
    <mergeCell ref="AD141:AE141"/>
    <mergeCell ref="AB142:AC142"/>
    <mergeCell ref="AD142:AE142"/>
    <mergeCell ref="AB144:AC144"/>
    <mergeCell ref="AD144:AE144"/>
    <mergeCell ref="AB145:AC145"/>
    <mergeCell ref="AD145:AE145"/>
    <mergeCell ref="AB146:AC146"/>
    <mergeCell ref="AD146:AE146"/>
    <mergeCell ref="AB127:AC127"/>
    <mergeCell ref="AD127:AE127"/>
    <mergeCell ref="AB128:AC128"/>
    <mergeCell ref="AD128:AE128"/>
    <mergeCell ref="AB129:AC129"/>
    <mergeCell ref="AD129:AE129"/>
    <mergeCell ref="AB130:AC130"/>
    <mergeCell ref="AD130:AE130"/>
    <mergeCell ref="AB131:AC131"/>
    <mergeCell ref="AD131:AE131"/>
    <mergeCell ref="AB132:AC132"/>
    <mergeCell ref="AD132:AE132"/>
    <mergeCell ref="AB133:AC133"/>
    <mergeCell ref="AD133:AE133"/>
    <mergeCell ref="AB134:AC134"/>
    <mergeCell ref="AD134:AE134"/>
    <mergeCell ref="AB135:AC135"/>
    <mergeCell ref="AD135:AE135"/>
    <mergeCell ref="AB103:AC103"/>
    <mergeCell ref="AD103:AE103"/>
    <mergeCell ref="AB104:AC104"/>
    <mergeCell ref="AD104:AE104"/>
    <mergeCell ref="AB105:AC105"/>
    <mergeCell ref="AD105:AE105"/>
    <mergeCell ref="AB106:AC106"/>
    <mergeCell ref="AD106:AE106"/>
    <mergeCell ref="AB107:AC107"/>
    <mergeCell ref="AD107:AE107"/>
    <mergeCell ref="AB108:AC108"/>
    <mergeCell ref="AD108:AE108"/>
    <mergeCell ref="AB110:AC110"/>
    <mergeCell ref="AD110:AE110"/>
    <mergeCell ref="AB111:AC111"/>
    <mergeCell ref="AD111:AE111"/>
    <mergeCell ref="AB112:AC112"/>
    <mergeCell ref="AD112:AE112"/>
    <mergeCell ref="AB97:AC97"/>
    <mergeCell ref="AD97:AE97"/>
    <mergeCell ref="AB98:AC98"/>
    <mergeCell ref="AD98:AE98"/>
    <mergeCell ref="AB99:AC99"/>
    <mergeCell ref="AD99:AE99"/>
    <mergeCell ref="AB100:AC100"/>
    <mergeCell ref="AD100:AE100"/>
    <mergeCell ref="AB101:AC101"/>
    <mergeCell ref="AD101:AE101"/>
    <mergeCell ref="AB102:AC102"/>
    <mergeCell ref="AD102:AE102"/>
    <mergeCell ref="AB83:AC83"/>
    <mergeCell ref="AD83:AE83"/>
    <mergeCell ref="AB84:AC84"/>
    <mergeCell ref="AD84:AE84"/>
    <mergeCell ref="AB85:AC85"/>
    <mergeCell ref="AD85:AE85"/>
    <mergeCell ref="AB86:AC86"/>
    <mergeCell ref="AD86:AE86"/>
    <mergeCell ref="AB87:AC87"/>
    <mergeCell ref="AD87:AE87"/>
    <mergeCell ref="AB88:AC88"/>
    <mergeCell ref="AD88:AE88"/>
    <mergeCell ref="AB89:AC89"/>
    <mergeCell ref="AD89:AE89"/>
    <mergeCell ref="AB90:AC90"/>
    <mergeCell ref="AD90:AE90"/>
    <mergeCell ref="AB91:AC91"/>
    <mergeCell ref="AD91:AE91"/>
    <mergeCell ref="AB73:AC73"/>
    <mergeCell ref="AD73:AE73"/>
    <mergeCell ref="AB74:AC74"/>
    <mergeCell ref="AD74:AE74"/>
    <mergeCell ref="AB75:AC75"/>
    <mergeCell ref="AD75:AE75"/>
    <mergeCell ref="AB76:AC76"/>
    <mergeCell ref="AD76:AE76"/>
    <mergeCell ref="AB77:AC77"/>
    <mergeCell ref="AD77:AE77"/>
    <mergeCell ref="AB78:AC78"/>
    <mergeCell ref="AD78:AE78"/>
    <mergeCell ref="AB80:AC80"/>
    <mergeCell ref="AD80:AE80"/>
    <mergeCell ref="AB81:AC81"/>
    <mergeCell ref="AD81:AE81"/>
    <mergeCell ref="AB82:AC82"/>
    <mergeCell ref="AD82:AE82"/>
    <mergeCell ref="AB63:AC63"/>
    <mergeCell ref="AD63:AE63"/>
    <mergeCell ref="AB64:AC64"/>
    <mergeCell ref="AD64:AE64"/>
    <mergeCell ref="AB65:AC65"/>
    <mergeCell ref="AD65:AE65"/>
    <mergeCell ref="AB66:AC66"/>
    <mergeCell ref="AD66:AE66"/>
    <mergeCell ref="AB67:AC67"/>
    <mergeCell ref="AD67:AE67"/>
    <mergeCell ref="AB68:AC68"/>
    <mergeCell ref="AD68:AE68"/>
    <mergeCell ref="AB69:AC69"/>
    <mergeCell ref="AD69:AE69"/>
    <mergeCell ref="AB70:AC70"/>
    <mergeCell ref="AD70:AE70"/>
    <mergeCell ref="AB71:AC71"/>
    <mergeCell ref="AD71:AE71"/>
    <mergeCell ref="AB43:AC43"/>
    <mergeCell ref="AD43:AE43"/>
    <mergeCell ref="AB44:AC44"/>
    <mergeCell ref="AD44:AE44"/>
    <mergeCell ref="AB46:AC46"/>
    <mergeCell ref="AD46:AE46"/>
    <mergeCell ref="AB47:AC47"/>
    <mergeCell ref="AD47:AE47"/>
    <mergeCell ref="AB48:AC48"/>
    <mergeCell ref="AD48:AE48"/>
    <mergeCell ref="AB49:AC49"/>
    <mergeCell ref="AD49:AE49"/>
    <mergeCell ref="AB50:AC50"/>
    <mergeCell ref="AD50:AE50"/>
    <mergeCell ref="AB51:AC51"/>
    <mergeCell ref="AD51:AE51"/>
    <mergeCell ref="AB52:AC52"/>
    <mergeCell ref="AD52:AE52"/>
    <mergeCell ref="AB32:AC32"/>
    <mergeCell ref="AD32:AE32"/>
    <mergeCell ref="AB33:AC33"/>
    <mergeCell ref="AD33:AE33"/>
    <mergeCell ref="AB34:AC34"/>
    <mergeCell ref="AD34:AE34"/>
    <mergeCell ref="AB35:AC35"/>
    <mergeCell ref="AD35:AE35"/>
    <mergeCell ref="AB36:AC36"/>
    <mergeCell ref="AD36:AE36"/>
    <mergeCell ref="AB37:AC37"/>
    <mergeCell ref="AD37:AE37"/>
    <mergeCell ref="AB38:AC38"/>
    <mergeCell ref="AD38:AE38"/>
    <mergeCell ref="AB39:AC39"/>
    <mergeCell ref="AD39:AE39"/>
    <mergeCell ref="AB40:AC40"/>
    <mergeCell ref="AD40:AE40"/>
    <mergeCell ref="AB21:AC21"/>
    <mergeCell ref="AD21:AE21"/>
    <mergeCell ref="AB22:AC22"/>
    <mergeCell ref="AD22:AE22"/>
    <mergeCell ref="AB23:AC23"/>
    <mergeCell ref="AD23:AE23"/>
    <mergeCell ref="AB24:AC24"/>
    <mergeCell ref="AD24:AE24"/>
    <mergeCell ref="AB25:AC25"/>
    <mergeCell ref="AD25:AE25"/>
    <mergeCell ref="AB26:AC26"/>
    <mergeCell ref="AD26:AE26"/>
    <mergeCell ref="AB27:AC27"/>
    <mergeCell ref="AD27:AE27"/>
    <mergeCell ref="AB29:AC29"/>
    <mergeCell ref="AD29:AE29"/>
    <mergeCell ref="AB30:AC30"/>
    <mergeCell ref="AD30:AE30"/>
    <mergeCell ref="AB7:AC7"/>
    <mergeCell ref="AD7:AE7"/>
    <mergeCell ref="AB8:AC8"/>
    <mergeCell ref="AD8:AE8"/>
    <mergeCell ref="AB9:AC9"/>
    <mergeCell ref="AD9:AE9"/>
    <mergeCell ref="AB11:AC11"/>
    <mergeCell ref="AD11:AE11"/>
    <mergeCell ref="AB12:AC12"/>
    <mergeCell ref="AD12:AE12"/>
    <mergeCell ref="AB13:AC13"/>
    <mergeCell ref="AD13:AE13"/>
    <mergeCell ref="AB14:AC14"/>
    <mergeCell ref="AD14:AE14"/>
    <mergeCell ref="AB15:AC15"/>
    <mergeCell ref="AD15:AE15"/>
    <mergeCell ref="AB16:AC16"/>
    <mergeCell ref="AD16:AE16"/>
    <mergeCell ref="B194:C194"/>
    <mergeCell ref="D194:E194"/>
    <mergeCell ref="F194:G194"/>
    <mergeCell ref="H194:I194"/>
    <mergeCell ref="J194:K194"/>
    <mergeCell ref="L194:M194"/>
    <mergeCell ref="N194:O194"/>
    <mergeCell ref="P194:Q194"/>
    <mergeCell ref="R194:S194"/>
    <mergeCell ref="T194:U194"/>
    <mergeCell ref="V194:W194"/>
    <mergeCell ref="X194:Y194"/>
    <mergeCell ref="Z194:AA194"/>
    <mergeCell ref="AF194:AH194"/>
    <mergeCell ref="A97:A108"/>
    <mergeCell ref="B108:C108"/>
    <mergeCell ref="A110:A125"/>
    <mergeCell ref="B125:C125"/>
    <mergeCell ref="A127:A142"/>
    <mergeCell ref="A144:A159"/>
    <mergeCell ref="A161:A175"/>
    <mergeCell ref="A177:A192"/>
    <mergeCell ref="A194:A209"/>
    <mergeCell ref="B142:C142"/>
    <mergeCell ref="B159:C159"/>
    <mergeCell ref="B175:C175"/>
    <mergeCell ref="B192:C192"/>
    <mergeCell ref="B209:C209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R161:S161"/>
    <mergeCell ref="T161:U161"/>
    <mergeCell ref="V161:W161"/>
    <mergeCell ref="X161:Y161"/>
    <mergeCell ref="Z161:AA161"/>
    <mergeCell ref="AF161:AH161"/>
    <mergeCell ref="B177:C177"/>
    <mergeCell ref="D177:E177"/>
    <mergeCell ref="F177:G177"/>
    <mergeCell ref="H177:I177"/>
    <mergeCell ref="J177:K177"/>
    <mergeCell ref="L177:M177"/>
    <mergeCell ref="N177:O177"/>
    <mergeCell ref="P177:Q177"/>
    <mergeCell ref="R177:S177"/>
    <mergeCell ref="T177:U177"/>
    <mergeCell ref="V177:W177"/>
    <mergeCell ref="X177:Y177"/>
    <mergeCell ref="Z177:AA177"/>
    <mergeCell ref="AF177:AH177"/>
    <mergeCell ref="D162:E162"/>
    <mergeCell ref="F162:G162"/>
    <mergeCell ref="H162:I162"/>
    <mergeCell ref="J162:K162"/>
    <mergeCell ref="L162:M162"/>
    <mergeCell ref="N162:O162"/>
    <mergeCell ref="P162:Q162"/>
    <mergeCell ref="R162:S162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AF127:AH127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AF144:AH144"/>
    <mergeCell ref="D128:E128"/>
    <mergeCell ref="F128:G128"/>
    <mergeCell ref="H128:I128"/>
    <mergeCell ref="J128:K128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T97:U97"/>
    <mergeCell ref="V97:W97"/>
    <mergeCell ref="X97:Y97"/>
    <mergeCell ref="Z97:AA97"/>
    <mergeCell ref="AF97:AH97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F110:AH110"/>
    <mergeCell ref="D98:E98"/>
    <mergeCell ref="F98:G98"/>
    <mergeCell ref="H98:I98"/>
    <mergeCell ref="J98:K98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F63:AH63"/>
    <mergeCell ref="B78:C78"/>
    <mergeCell ref="A63:A78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0:Y80"/>
    <mergeCell ref="Z80:AA80"/>
    <mergeCell ref="AF80:AH80"/>
    <mergeCell ref="A80:A95"/>
    <mergeCell ref="B95:C95"/>
    <mergeCell ref="B46:C46"/>
    <mergeCell ref="D46:E46"/>
    <mergeCell ref="F46:G46"/>
    <mergeCell ref="H46:I46"/>
    <mergeCell ref="J46:K46"/>
    <mergeCell ref="L46:M46"/>
    <mergeCell ref="N46:O46"/>
    <mergeCell ref="P46:Q46"/>
    <mergeCell ref="R46:S46"/>
    <mergeCell ref="T46:U46"/>
    <mergeCell ref="V46:W46"/>
    <mergeCell ref="X46:Y46"/>
    <mergeCell ref="Z46:AA46"/>
    <mergeCell ref="AF46:AH46"/>
    <mergeCell ref="B61:C61"/>
    <mergeCell ref="A46:A61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AF29:AH29"/>
    <mergeCell ref="B44:C44"/>
    <mergeCell ref="A29:A44"/>
    <mergeCell ref="F7:G7"/>
    <mergeCell ref="F8:G8"/>
    <mergeCell ref="F9:G9"/>
    <mergeCell ref="H6:I6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F13:AH13"/>
    <mergeCell ref="Z11:AA11"/>
    <mergeCell ref="AF11:AH11"/>
    <mergeCell ref="Z9:AA9"/>
    <mergeCell ref="AF7:AH7"/>
    <mergeCell ref="AF8:AH8"/>
    <mergeCell ref="AF9:AH9"/>
    <mergeCell ref="Z8:AA8"/>
    <mergeCell ref="X7:Y7"/>
    <mergeCell ref="Z7:AA7"/>
    <mergeCell ref="H8:I8"/>
    <mergeCell ref="J8:K8"/>
    <mergeCell ref="L8:M8"/>
    <mergeCell ref="N8:O8"/>
    <mergeCell ref="P8:Q8"/>
    <mergeCell ref="R8:S8"/>
    <mergeCell ref="Z2:AA2"/>
    <mergeCell ref="D1:AA1"/>
    <mergeCell ref="AF2:AH2"/>
    <mergeCell ref="A5:C5"/>
    <mergeCell ref="N2:O2"/>
    <mergeCell ref="P2:Q2"/>
    <mergeCell ref="R2:S2"/>
    <mergeCell ref="T2:U2"/>
    <mergeCell ref="V2:W2"/>
    <mergeCell ref="X2:Y2"/>
    <mergeCell ref="D2:E2"/>
    <mergeCell ref="F2:G2"/>
    <mergeCell ref="H2:I2"/>
    <mergeCell ref="J2:K2"/>
    <mergeCell ref="L2:M2"/>
    <mergeCell ref="F6:G6"/>
    <mergeCell ref="N6:O6"/>
    <mergeCell ref="P6:Q6"/>
    <mergeCell ref="R6:S6"/>
    <mergeCell ref="T6:U6"/>
    <mergeCell ref="V6:W6"/>
    <mergeCell ref="J6:K6"/>
    <mergeCell ref="A6:C6"/>
    <mergeCell ref="Z6:AA6"/>
    <mergeCell ref="AF6:AH6"/>
    <mergeCell ref="AB2:AC2"/>
    <mergeCell ref="AD2:AE2"/>
    <mergeCell ref="AB6:AC6"/>
    <mergeCell ref="AD6:AE6"/>
    <mergeCell ref="A8:C8"/>
    <mergeCell ref="A9:C9"/>
    <mergeCell ref="D6:E6"/>
    <mergeCell ref="D7:E7"/>
    <mergeCell ref="D8:E8"/>
    <mergeCell ref="N11:O11"/>
    <mergeCell ref="P11:Q11"/>
    <mergeCell ref="R11:S11"/>
    <mergeCell ref="T11:U11"/>
    <mergeCell ref="V11:W11"/>
    <mergeCell ref="X11:Y11"/>
    <mergeCell ref="A7:C7"/>
    <mergeCell ref="D11:E11"/>
    <mergeCell ref="F11:G11"/>
    <mergeCell ref="H11:I11"/>
    <mergeCell ref="T8:U8"/>
    <mergeCell ref="V8:W8"/>
    <mergeCell ref="X6:Y6"/>
    <mergeCell ref="H7:I7"/>
    <mergeCell ref="J11:K11"/>
    <mergeCell ref="L11:M11"/>
    <mergeCell ref="D9:E9"/>
    <mergeCell ref="X9:Y9"/>
    <mergeCell ref="X8:Y8"/>
    <mergeCell ref="H9:I9"/>
    <mergeCell ref="J9:K9"/>
    <mergeCell ref="L9:M9"/>
    <mergeCell ref="N9:O9"/>
    <mergeCell ref="P9:Q9"/>
    <mergeCell ref="R9:S9"/>
    <mergeCell ref="T9:U9"/>
    <mergeCell ref="V9:W9"/>
    <mergeCell ref="J7:K7"/>
    <mergeCell ref="L7:M7"/>
    <mergeCell ref="N7:O7"/>
    <mergeCell ref="P7:Q7"/>
    <mergeCell ref="R7:S7"/>
    <mergeCell ref="T7:U7"/>
    <mergeCell ref="V7:W7"/>
    <mergeCell ref="L6:M6"/>
    <mergeCell ref="D21:E21"/>
    <mergeCell ref="D22:E22"/>
    <mergeCell ref="D23:E23"/>
    <mergeCell ref="D24:E24"/>
    <mergeCell ref="D25:E25"/>
    <mergeCell ref="D27:E27"/>
    <mergeCell ref="A11:C11"/>
    <mergeCell ref="D12:E12"/>
    <mergeCell ref="D14:E14"/>
    <mergeCell ref="D15:E15"/>
    <mergeCell ref="D16:E16"/>
    <mergeCell ref="D17:E17"/>
    <mergeCell ref="D18:E18"/>
    <mergeCell ref="D19:E19"/>
    <mergeCell ref="D20:E20"/>
    <mergeCell ref="B12:C12"/>
    <mergeCell ref="A12:A27"/>
    <mergeCell ref="B27:C27"/>
    <mergeCell ref="H21:I21"/>
    <mergeCell ref="H22:I22"/>
    <mergeCell ref="H23:I23"/>
    <mergeCell ref="H24:I24"/>
    <mergeCell ref="H25:I25"/>
    <mergeCell ref="H27:I27"/>
    <mergeCell ref="F25:G25"/>
    <mergeCell ref="F27:G27"/>
    <mergeCell ref="H12:I12"/>
    <mergeCell ref="H14:I14"/>
    <mergeCell ref="H15:I15"/>
    <mergeCell ref="H16:I16"/>
    <mergeCell ref="H17:I17"/>
    <mergeCell ref="H18:I18"/>
    <mergeCell ref="H19:I19"/>
    <mergeCell ref="H20:I20"/>
    <mergeCell ref="F19:G19"/>
    <mergeCell ref="F20:G20"/>
    <mergeCell ref="F21:G21"/>
    <mergeCell ref="F22:G22"/>
    <mergeCell ref="F23:G23"/>
    <mergeCell ref="F24:G24"/>
    <mergeCell ref="F12:G12"/>
    <mergeCell ref="F14:G14"/>
    <mergeCell ref="F15:G15"/>
    <mergeCell ref="F16:G16"/>
    <mergeCell ref="F17:G17"/>
    <mergeCell ref="F18:G18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V12:W12"/>
    <mergeCell ref="X12:Y12"/>
    <mergeCell ref="Z12:AA12"/>
    <mergeCell ref="J14:K14"/>
    <mergeCell ref="L14:M14"/>
    <mergeCell ref="N14:O14"/>
    <mergeCell ref="P14:Q14"/>
    <mergeCell ref="R14:S14"/>
    <mergeCell ref="T14:U14"/>
    <mergeCell ref="V14:W14"/>
    <mergeCell ref="J12:K12"/>
    <mergeCell ref="L12:M12"/>
    <mergeCell ref="N12:O12"/>
    <mergeCell ref="P12:Q12"/>
    <mergeCell ref="R12:S12"/>
    <mergeCell ref="T12:U12"/>
    <mergeCell ref="X14:Y14"/>
    <mergeCell ref="Z14:AA14"/>
    <mergeCell ref="J18:K18"/>
    <mergeCell ref="L18:M18"/>
    <mergeCell ref="N18:O18"/>
    <mergeCell ref="P18:Q18"/>
    <mergeCell ref="R18:S18"/>
    <mergeCell ref="T18:U18"/>
    <mergeCell ref="V18:W18"/>
    <mergeCell ref="J17:K17"/>
    <mergeCell ref="L17:M17"/>
    <mergeCell ref="N17:O17"/>
    <mergeCell ref="P17:Q17"/>
    <mergeCell ref="R17:S17"/>
    <mergeCell ref="T17:U17"/>
    <mergeCell ref="X18:Y18"/>
    <mergeCell ref="Z18:AA18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J20:K20"/>
    <mergeCell ref="L20:M20"/>
    <mergeCell ref="N20:O20"/>
    <mergeCell ref="P20:Q20"/>
    <mergeCell ref="R20:S20"/>
    <mergeCell ref="T20:U20"/>
    <mergeCell ref="V20:W20"/>
    <mergeCell ref="X20:Y20"/>
    <mergeCell ref="Z20:AA20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V21:W21"/>
    <mergeCell ref="X21:Y21"/>
    <mergeCell ref="Z21:AA21"/>
    <mergeCell ref="J22:K22"/>
    <mergeCell ref="L22:M22"/>
    <mergeCell ref="N22:O22"/>
    <mergeCell ref="P22:Q22"/>
    <mergeCell ref="R22:S22"/>
    <mergeCell ref="T22:U22"/>
    <mergeCell ref="V22:W22"/>
    <mergeCell ref="J21:K21"/>
    <mergeCell ref="L21:M21"/>
    <mergeCell ref="N21:O21"/>
    <mergeCell ref="P21:Q21"/>
    <mergeCell ref="R21:S21"/>
    <mergeCell ref="T21:U21"/>
    <mergeCell ref="X22:Y22"/>
    <mergeCell ref="Z22:AA22"/>
    <mergeCell ref="J27:K27"/>
    <mergeCell ref="L27:M27"/>
    <mergeCell ref="N27:O27"/>
    <mergeCell ref="P27:Q27"/>
    <mergeCell ref="R27:S27"/>
    <mergeCell ref="T27:U27"/>
    <mergeCell ref="V27:W27"/>
    <mergeCell ref="J25:K25"/>
    <mergeCell ref="L25:M25"/>
    <mergeCell ref="N25:O25"/>
    <mergeCell ref="P25:Q25"/>
    <mergeCell ref="R25:S25"/>
    <mergeCell ref="T25:U25"/>
    <mergeCell ref="J24:K24"/>
    <mergeCell ref="L24:M24"/>
    <mergeCell ref="N24:O24"/>
    <mergeCell ref="P24:Q24"/>
    <mergeCell ref="R24:S24"/>
    <mergeCell ref="T24:U24"/>
    <mergeCell ref="V24:W24"/>
    <mergeCell ref="AF19:AH19"/>
    <mergeCell ref="AF20:AH20"/>
    <mergeCell ref="AF21:AH21"/>
    <mergeCell ref="AF22:AH22"/>
    <mergeCell ref="AF23:AH23"/>
    <mergeCell ref="AF24:AH24"/>
    <mergeCell ref="AF12:AH12"/>
    <mergeCell ref="AF14:AH14"/>
    <mergeCell ref="AF15:AH15"/>
    <mergeCell ref="AF16:AH16"/>
    <mergeCell ref="AF17:AH17"/>
    <mergeCell ref="AF18:AH18"/>
    <mergeCell ref="AF25:AH25"/>
    <mergeCell ref="AF27:AH27"/>
    <mergeCell ref="X27:Y27"/>
    <mergeCell ref="Z27:AA27"/>
    <mergeCell ref="V25:W25"/>
    <mergeCell ref="X25:Y25"/>
    <mergeCell ref="Z25:AA25"/>
    <mergeCell ref="X24:Y24"/>
    <mergeCell ref="Z24:AA24"/>
    <mergeCell ref="V17:W17"/>
    <mergeCell ref="X17:Y17"/>
    <mergeCell ref="Z17:AA17"/>
    <mergeCell ref="AB17:AC17"/>
    <mergeCell ref="AD17:AE17"/>
    <mergeCell ref="AB18:AC18"/>
    <mergeCell ref="AD18:AE18"/>
    <mergeCell ref="AB19:AC19"/>
    <mergeCell ref="AD19:AE19"/>
    <mergeCell ref="AB20:AC20"/>
    <mergeCell ref="AD20:AE2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AF30:AH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X31:Y31"/>
    <mergeCell ref="Z31:AA31"/>
    <mergeCell ref="AF31:AH31"/>
    <mergeCell ref="AB31:AC31"/>
    <mergeCell ref="AD31:AE31"/>
    <mergeCell ref="D32:E32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X32:Y32"/>
    <mergeCell ref="Z32:AA32"/>
    <mergeCell ref="AF32:AH32"/>
    <mergeCell ref="T35:U35"/>
    <mergeCell ref="V33:W33"/>
    <mergeCell ref="X33:Y33"/>
    <mergeCell ref="Z33:AA33"/>
    <mergeCell ref="AF33:AH33"/>
    <mergeCell ref="D34:E34"/>
    <mergeCell ref="F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AF34:AH34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H37:I37"/>
    <mergeCell ref="J37:K37"/>
    <mergeCell ref="L37:M37"/>
    <mergeCell ref="N37:O37"/>
    <mergeCell ref="P37:Q37"/>
    <mergeCell ref="R37:S37"/>
    <mergeCell ref="T37:U37"/>
    <mergeCell ref="V35:W35"/>
    <mergeCell ref="X35:Y35"/>
    <mergeCell ref="Z35:AA35"/>
    <mergeCell ref="AF35:AH35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AF36:AH36"/>
    <mergeCell ref="D35:E35"/>
    <mergeCell ref="F35:G35"/>
    <mergeCell ref="H35:I35"/>
    <mergeCell ref="J35:K35"/>
    <mergeCell ref="L35:M35"/>
    <mergeCell ref="N35:O35"/>
    <mergeCell ref="P35:Q35"/>
    <mergeCell ref="R35:S35"/>
    <mergeCell ref="V40:W40"/>
    <mergeCell ref="X40:Y40"/>
    <mergeCell ref="Z40:AA40"/>
    <mergeCell ref="AF40:AH40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7:W37"/>
    <mergeCell ref="X37:Y37"/>
    <mergeCell ref="Z37:AA37"/>
    <mergeCell ref="AF37:AH37"/>
    <mergeCell ref="D38:E38"/>
    <mergeCell ref="F38:G38"/>
    <mergeCell ref="H38:I38"/>
    <mergeCell ref="J38:K38"/>
    <mergeCell ref="L38:M38"/>
    <mergeCell ref="N38:O38"/>
    <mergeCell ref="P38:Q38"/>
    <mergeCell ref="R38:S38"/>
    <mergeCell ref="T38:U38"/>
    <mergeCell ref="V38:W38"/>
    <mergeCell ref="X38:Y38"/>
    <mergeCell ref="Z38:AA38"/>
    <mergeCell ref="AF38:AH38"/>
    <mergeCell ref="D37:E37"/>
    <mergeCell ref="F37:G37"/>
    <mergeCell ref="V41:W41"/>
    <mergeCell ref="X41:Y41"/>
    <mergeCell ref="Z41:AA41"/>
    <mergeCell ref="AF41:AH41"/>
    <mergeCell ref="D42:E42"/>
    <mergeCell ref="F42:G42"/>
    <mergeCell ref="H42:I42"/>
    <mergeCell ref="J42:K42"/>
    <mergeCell ref="L42:M42"/>
    <mergeCell ref="N42:O42"/>
    <mergeCell ref="P42:Q42"/>
    <mergeCell ref="R42:S42"/>
    <mergeCell ref="T42:U42"/>
    <mergeCell ref="V42:W42"/>
    <mergeCell ref="X42:Y42"/>
    <mergeCell ref="Z42:AA42"/>
    <mergeCell ref="AF42:AH42"/>
    <mergeCell ref="D41:E41"/>
    <mergeCell ref="F41:G41"/>
    <mergeCell ref="H41:I41"/>
    <mergeCell ref="J41:K41"/>
    <mergeCell ref="L41:M41"/>
    <mergeCell ref="N41:O41"/>
    <mergeCell ref="P41:Q41"/>
    <mergeCell ref="R41:S41"/>
    <mergeCell ref="T41:U41"/>
    <mergeCell ref="AB41:AC41"/>
    <mergeCell ref="AD41:AE41"/>
    <mergeCell ref="AB42:AC42"/>
    <mergeCell ref="AD42:AE42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6:Y26"/>
    <mergeCell ref="Z26:AA26"/>
    <mergeCell ref="AF26:AH26"/>
    <mergeCell ref="D43:E43"/>
    <mergeCell ref="F43:G43"/>
    <mergeCell ref="H43:I43"/>
    <mergeCell ref="J43:K43"/>
    <mergeCell ref="L43:M43"/>
    <mergeCell ref="N43:O43"/>
    <mergeCell ref="V39:W39"/>
    <mergeCell ref="X39:Y39"/>
    <mergeCell ref="Z39:AA39"/>
    <mergeCell ref="AF39:AH39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P43:Q43"/>
    <mergeCell ref="R43:S43"/>
    <mergeCell ref="T43:U43"/>
    <mergeCell ref="V43:W43"/>
    <mergeCell ref="X43:Y43"/>
    <mergeCell ref="Z43:AA43"/>
    <mergeCell ref="AF43:AH43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F47:AH47"/>
    <mergeCell ref="H44:I44"/>
    <mergeCell ref="J44:K44"/>
    <mergeCell ref="L44:M44"/>
    <mergeCell ref="N44:O44"/>
    <mergeCell ref="P44:Q44"/>
    <mergeCell ref="R44:S44"/>
    <mergeCell ref="T44:U44"/>
    <mergeCell ref="V44:W44"/>
    <mergeCell ref="X44:Y44"/>
    <mergeCell ref="Z44:AA44"/>
    <mergeCell ref="AF44:AH44"/>
    <mergeCell ref="D44:E44"/>
    <mergeCell ref="F44:G44"/>
    <mergeCell ref="AF48:AH48"/>
    <mergeCell ref="D49:E49"/>
    <mergeCell ref="F49:G49"/>
    <mergeCell ref="H49:I49"/>
    <mergeCell ref="J49:K49"/>
    <mergeCell ref="L49:M49"/>
    <mergeCell ref="N49:O49"/>
    <mergeCell ref="P49:Q49"/>
    <mergeCell ref="R49:S49"/>
    <mergeCell ref="T49:U49"/>
    <mergeCell ref="V49:W49"/>
    <mergeCell ref="X49:Y49"/>
    <mergeCell ref="Z49:AA49"/>
    <mergeCell ref="AF49:AH49"/>
    <mergeCell ref="J48:K48"/>
    <mergeCell ref="L48:M48"/>
    <mergeCell ref="N48:O48"/>
    <mergeCell ref="P48:Q48"/>
    <mergeCell ref="R48:S48"/>
    <mergeCell ref="T48:U48"/>
    <mergeCell ref="V48:W48"/>
    <mergeCell ref="X48:Y48"/>
    <mergeCell ref="Z48:AA48"/>
    <mergeCell ref="D48:E48"/>
    <mergeCell ref="F48:G48"/>
    <mergeCell ref="H48:I48"/>
    <mergeCell ref="V50:W50"/>
    <mergeCell ref="X50:Y50"/>
    <mergeCell ref="Z50:AA50"/>
    <mergeCell ref="AF50:AH50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AF51:AH51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2:W52"/>
    <mergeCell ref="X52:Y52"/>
    <mergeCell ref="Z52:AA52"/>
    <mergeCell ref="AF52:AH52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AF53:AH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AB53:AC53"/>
    <mergeCell ref="AD53:AE53"/>
    <mergeCell ref="V54:W54"/>
    <mergeCell ref="X54:Y54"/>
    <mergeCell ref="Z54:AA54"/>
    <mergeCell ref="AF54:AH54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Z55:AA55"/>
    <mergeCell ref="AF55:AH55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AB54:AC54"/>
    <mergeCell ref="AD54:AE54"/>
    <mergeCell ref="AB55:AC55"/>
    <mergeCell ref="AD55:AE55"/>
    <mergeCell ref="V56:W56"/>
    <mergeCell ref="X56:Y56"/>
    <mergeCell ref="Z56:AA56"/>
    <mergeCell ref="AF56:AH56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AF57:AH57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AB56:AC56"/>
    <mergeCell ref="AD56:AE56"/>
    <mergeCell ref="AB57:AC57"/>
    <mergeCell ref="AD57:AE57"/>
    <mergeCell ref="V58:W58"/>
    <mergeCell ref="X58:Y58"/>
    <mergeCell ref="Z58:AA58"/>
    <mergeCell ref="AF58:AH58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F59:AH59"/>
    <mergeCell ref="D58:E58"/>
    <mergeCell ref="F58:G58"/>
    <mergeCell ref="H58:I58"/>
    <mergeCell ref="J58:K58"/>
    <mergeCell ref="L58:M58"/>
    <mergeCell ref="N58:O58"/>
    <mergeCell ref="P58:Q58"/>
    <mergeCell ref="R58:S58"/>
    <mergeCell ref="T58:U58"/>
    <mergeCell ref="AB58:AC58"/>
    <mergeCell ref="AD58:AE58"/>
    <mergeCell ref="AB59:AC59"/>
    <mergeCell ref="AD59:AE59"/>
    <mergeCell ref="V60:W60"/>
    <mergeCell ref="X60:Y60"/>
    <mergeCell ref="Z60:AA60"/>
    <mergeCell ref="AF60:AH60"/>
    <mergeCell ref="D61:E61"/>
    <mergeCell ref="F61:G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F61:AH61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AB60:AC60"/>
    <mergeCell ref="AD60:AE60"/>
    <mergeCell ref="AB61:AC61"/>
    <mergeCell ref="AD61:AE61"/>
    <mergeCell ref="T64:U64"/>
    <mergeCell ref="V64:W64"/>
    <mergeCell ref="X64:Y64"/>
    <mergeCell ref="Z64:AA64"/>
    <mergeCell ref="AF64:AH64"/>
    <mergeCell ref="D65:E65"/>
    <mergeCell ref="F65:G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F65:AH65"/>
    <mergeCell ref="D64:E64"/>
    <mergeCell ref="F64:G64"/>
    <mergeCell ref="H64:I64"/>
    <mergeCell ref="J64:K64"/>
    <mergeCell ref="L64:M64"/>
    <mergeCell ref="N64:O64"/>
    <mergeCell ref="P64:Q64"/>
    <mergeCell ref="R64:S64"/>
    <mergeCell ref="T66:U66"/>
    <mergeCell ref="V66:W66"/>
    <mergeCell ref="X66:Y66"/>
    <mergeCell ref="Z66:AA66"/>
    <mergeCell ref="AF66:AH66"/>
    <mergeCell ref="D67:E67"/>
    <mergeCell ref="F67:G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A67"/>
    <mergeCell ref="AF67:AH67"/>
    <mergeCell ref="D66:E66"/>
    <mergeCell ref="F66:G66"/>
    <mergeCell ref="H66:I66"/>
    <mergeCell ref="J66:K66"/>
    <mergeCell ref="L66:M66"/>
    <mergeCell ref="N66:O66"/>
    <mergeCell ref="P66:Q66"/>
    <mergeCell ref="R66:S66"/>
    <mergeCell ref="T68:U68"/>
    <mergeCell ref="V68:W68"/>
    <mergeCell ref="X68:Y68"/>
    <mergeCell ref="Z68:AA68"/>
    <mergeCell ref="AF68:AH68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AF69:AH69"/>
    <mergeCell ref="D68:E68"/>
    <mergeCell ref="F68:G68"/>
    <mergeCell ref="H68:I68"/>
    <mergeCell ref="J68:K68"/>
    <mergeCell ref="L68:M68"/>
    <mergeCell ref="N68:O68"/>
    <mergeCell ref="P68:Q68"/>
    <mergeCell ref="R68:S68"/>
    <mergeCell ref="R72:S72"/>
    <mergeCell ref="T72:U72"/>
    <mergeCell ref="V70:W70"/>
    <mergeCell ref="X70:Y70"/>
    <mergeCell ref="Z70:AA70"/>
    <mergeCell ref="AF70:AH70"/>
    <mergeCell ref="D71:E71"/>
    <mergeCell ref="F71:G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F71:AH71"/>
    <mergeCell ref="D70:E70"/>
    <mergeCell ref="F70:G70"/>
    <mergeCell ref="H70:I70"/>
    <mergeCell ref="J70:K70"/>
    <mergeCell ref="L70:M70"/>
    <mergeCell ref="N70:O70"/>
    <mergeCell ref="P70:Q70"/>
    <mergeCell ref="R70:S70"/>
    <mergeCell ref="T70:U70"/>
    <mergeCell ref="AB72:AC72"/>
    <mergeCell ref="AD72:AE72"/>
    <mergeCell ref="F74:G74"/>
    <mergeCell ref="H74:I74"/>
    <mergeCell ref="J74:K74"/>
    <mergeCell ref="L74:M74"/>
    <mergeCell ref="N74:O74"/>
    <mergeCell ref="P74:Q74"/>
    <mergeCell ref="R74:S74"/>
    <mergeCell ref="T74:U74"/>
    <mergeCell ref="V72:W72"/>
    <mergeCell ref="X72:Y72"/>
    <mergeCell ref="Z72:AA72"/>
    <mergeCell ref="AF72:AH72"/>
    <mergeCell ref="D73:E73"/>
    <mergeCell ref="F73:G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F73:AH73"/>
    <mergeCell ref="D72:E72"/>
    <mergeCell ref="F72:G72"/>
    <mergeCell ref="H72:I72"/>
    <mergeCell ref="J72:K72"/>
    <mergeCell ref="L72:M72"/>
    <mergeCell ref="N72:O72"/>
    <mergeCell ref="P72:Q72"/>
    <mergeCell ref="D76:E76"/>
    <mergeCell ref="F76:G76"/>
    <mergeCell ref="H76:I76"/>
    <mergeCell ref="J76:K76"/>
    <mergeCell ref="L76:M76"/>
    <mergeCell ref="N76:O76"/>
    <mergeCell ref="P76:Q76"/>
    <mergeCell ref="R76:S76"/>
    <mergeCell ref="T76:U76"/>
    <mergeCell ref="T78:U78"/>
    <mergeCell ref="V78:W78"/>
    <mergeCell ref="X78:Y78"/>
    <mergeCell ref="Z78:AA78"/>
    <mergeCell ref="AF78:AH78"/>
    <mergeCell ref="V74:W74"/>
    <mergeCell ref="X74:Y74"/>
    <mergeCell ref="Z74:AA74"/>
    <mergeCell ref="AF74:AH74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F75:AH75"/>
    <mergeCell ref="D74:E74"/>
    <mergeCell ref="L81:M81"/>
    <mergeCell ref="N81:O81"/>
    <mergeCell ref="P81:Q81"/>
    <mergeCell ref="R81:S81"/>
    <mergeCell ref="T81:U81"/>
    <mergeCell ref="V81:W81"/>
    <mergeCell ref="X81:Y81"/>
    <mergeCell ref="Z81:AA81"/>
    <mergeCell ref="AF81:AH81"/>
    <mergeCell ref="D82:E82"/>
    <mergeCell ref="F82:G82"/>
    <mergeCell ref="H82:I82"/>
    <mergeCell ref="J82:K82"/>
    <mergeCell ref="L82:M82"/>
    <mergeCell ref="R78:S78"/>
    <mergeCell ref="V76:W76"/>
    <mergeCell ref="X76:Y76"/>
    <mergeCell ref="Z76:AA76"/>
    <mergeCell ref="AF76:AH76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F77:AH77"/>
    <mergeCell ref="D78:E78"/>
    <mergeCell ref="F78:G78"/>
    <mergeCell ref="H78:I78"/>
    <mergeCell ref="J78:K78"/>
    <mergeCell ref="L78:M78"/>
    <mergeCell ref="N78:O78"/>
    <mergeCell ref="P78:Q78"/>
    <mergeCell ref="N82:O82"/>
    <mergeCell ref="P82:Q82"/>
    <mergeCell ref="R82:S82"/>
    <mergeCell ref="T82:U82"/>
    <mergeCell ref="V82:W82"/>
    <mergeCell ref="X82:Y82"/>
    <mergeCell ref="Z82:AA82"/>
    <mergeCell ref="AF82:AH82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F83:AH83"/>
    <mergeCell ref="D81:E81"/>
    <mergeCell ref="F81:G81"/>
    <mergeCell ref="H81:I81"/>
    <mergeCell ref="J81:K81"/>
    <mergeCell ref="V84:W84"/>
    <mergeCell ref="X84:Y84"/>
    <mergeCell ref="Z84:AA84"/>
    <mergeCell ref="AF84:AH84"/>
    <mergeCell ref="D85:E85"/>
    <mergeCell ref="F85:G85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Z85:AA85"/>
    <mergeCell ref="AF85:AH85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6:W86"/>
    <mergeCell ref="X86:Y86"/>
    <mergeCell ref="Z86:AA86"/>
    <mergeCell ref="AF86:AH86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F87:AH87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8:W88"/>
    <mergeCell ref="X88:Y88"/>
    <mergeCell ref="Z88:AA88"/>
    <mergeCell ref="AF88:AH88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AF89:AH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V90:W90"/>
    <mergeCell ref="X90:Y90"/>
    <mergeCell ref="Z90:AA90"/>
    <mergeCell ref="AF90:AH90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V91:W91"/>
    <mergeCell ref="X91:Y91"/>
    <mergeCell ref="Z91:AA91"/>
    <mergeCell ref="AF91:AH91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2:W92"/>
    <mergeCell ref="X92:Y92"/>
    <mergeCell ref="Z92:AA92"/>
    <mergeCell ref="AF92:AH92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AF93:AH93"/>
    <mergeCell ref="D92:E92"/>
    <mergeCell ref="F92:G92"/>
    <mergeCell ref="H92:I92"/>
    <mergeCell ref="J92:K92"/>
    <mergeCell ref="L92:M92"/>
    <mergeCell ref="N92:O92"/>
    <mergeCell ref="P92:Q92"/>
    <mergeCell ref="R92:S92"/>
    <mergeCell ref="T92:U92"/>
    <mergeCell ref="AB92:AC92"/>
    <mergeCell ref="AD92:AE92"/>
    <mergeCell ref="AB93:AC93"/>
    <mergeCell ref="AD93:AE93"/>
    <mergeCell ref="V94:W94"/>
    <mergeCell ref="X94:Y94"/>
    <mergeCell ref="Z94:AA94"/>
    <mergeCell ref="AF94:AH94"/>
    <mergeCell ref="D95:E95"/>
    <mergeCell ref="F95:G95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F95:AH95"/>
    <mergeCell ref="D94:E94"/>
    <mergeCell ref="F94:G94"/>
    <mergeCell ref="H94:I94"/>
    <mergeCell ref="J94:K94"/>
    <mergeCell ref="L94:M94"/>
    <mergeCell ref="N94:O94"/>
    <mergeCell ref="P94:Q94"/>
    <mergeCell ref="R94:S94"/>
    <mergeCell ref="T94:U94"/>
    <mergeCell ref="AB94:AC94"/>
    <mergeCell ref="AD94:AE94"/>
    <mergeCell ref="AB95:AC95"/>
    <mergeCell ref="AD95:AE95"/>
    <mergeCell ref="T98:U98"/>
    <mergeCell ref="V98:W98"/>
    <mergeCell ref="X98:Y98"/>
    <mergeCell ref="Z98:AA98"/>
    <mergeCell ref="AF98:AH98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AF99:AH99"/>
    <mergeCell ref="L98:M98"/>
    <mergeCell ref="N98:O98"/>
    <mergeCell ref="P98:Q98"/>
    <mergeCell ref="R98:S98"/>
    <mergeCell ref="T100:U100"/>
    <mergeCell ref="V100:W100"/>
    <mergeCell ref="X100:Y100"/>
    <mergeCell ref="Z100:AA100"/>
    <mergeCell ref="AF100:AH100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F101:AH101"/>
    <mergeCell ref="D100:E100"/>
    <mergeCell ref="F100:G100"/>
    <mergeCell ref="H100:I100"/>
    <mergeCell ref="J100:K100"/>
    <mergeCell ref="L100:M100"/>
    <mergeCell ref="N100:O100"/>
    <mergeCell ref="P100:Q100"/>
    <mergeCell ref="R100:S100"/>
    <mergeCell ref="T102:U102"/>
    <mergeCell ref="V102:W102"/>
    <mergeCell ref="X102:Y102"/>
    <mergeCell ref="Z102:AA102"/>
    <mergeCell ref="AF102:AH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F104:G104"/>
    <mergeCell ref="H104:I104"/>
    <mergeCell ref="J104:K104"/>
    <mergeCell ref="L104:M104"/>
    <mergeCell ref="N104:O104"/>
    <mergeCell ref="P104:Q104"/>
    <mergeCell ref="R104:S104"/>
    <mergeCell ref="T104:U104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T103:U103"/>
    <mergeCell ref="V103:W103"/>
    <mergeCell ref="X103:Y103"/>
    <mergeCell ref="Z103:AA103"/>
    <mergeCell ref="AF103:AH103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T108:U108"/>
    <mergeCell ref="V108:W108"/>
    <mergeCell ref="X108:Y108"/>
    <mergeCell ref="Z108:AA108"/>
    <mergeCell ref="AF108:AH108"/>
    <mergeCell ref="V104:W104"/>
    <mergeCell ref="X104:Y104"/>
    <mergeCell ref="Z104:AA104"/>
    <mergeCell ref="AF104:AH104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AF105:AH105"/>
    <mergeCell ref="D104:E104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F111:AH111"/>
    <mergeCell ref="D112:E112"/>
    <mergeCell ref="F112:G112"/>
    <mergeCell ref="H112:I112"/>
    <mergeCell ref="J112:K112"/>
    <mergeCell ref="L112:M112"/>
    <mergeCell ref="R108:S108"/>
    <mergeCell ref="V106:W106"/>
    <mergeCell ref="X106:Y106"/>
    <mergeCell ref="Z106:AA106"/>
    <mergeCell ref="AF106:AH106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F107:AH107"/>
    <mergeCell ref="D108:E108"/>
    <mergeCell ref="F108:G108"/>
    <mergeCell ref="H108:I108"/>
    <mergeCell ref="J108:K108"/>
    <mergeCell ref="L108:M108"/>
    <mergeCell ref="N108:O108"/>
    <mergeCell ref="P108:Q108"/>
    <mergeCell ref="N112:O112"/>
    <mergeCell ref="P112:Q112"/>
    <mergeCell ref="R112:S112"/>
    <mergeCell ref="T112:U112"/>
    <mergeCell ref="V112:W112"/>
    <mergeCell ref="X112:Y112"/>
    <mergeCell ref="Z112:AA112"/>
    <mergeCell ref="AF112:AH112"/>
    <mergeCell ref="D113:E113"/>
    <mergeCell ref="F113:G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F113:AH113"/>
    <mergeCell ref="D111:E111"/>
    <mergeCell ref="F111:G111"/>
    <mergeCell ref="H111:I111"/>
    <mergeCell ref="J111:K111"/>
    <mergeCell ref="AB113:AC113"/>
    <mergeCell ref="AD113:AE113"/>
    <mergeCell ref="V114:W114"/>
    <mergeCell ref="X114:Y114"/>
    <mergeCell ref="Z114:AA114"/>
    <mergeCell ref="AF114:AH114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AF115:AH115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AB114:AC114"/>
    <mergeCell ref="AD114:AE114"/>
    <mergeCell ref="AB115:AC115"/>
    <mergeCell ref="AD115:AE115"/>
    <mergeCell ref="V116:W116"/>
    <mergeCell ref="X116:Y116"/>
    <mergeCell ref="Z116:AA116"/>
    <mergeCell ref="AF116:AH116"/>
    <mergeCell ref="D117:E117"/>
    <mergeCell ref="F117:G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F117:AH117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  <mergeCell ref="AB116:AC116"/>
    <mergeCell ref="AD116:AE116"/>
    <mergeCell ref="AB117:AC117"/>
    <mergeCell ref="AD117:AE117"/>
    <mergeCell ref="V118:W118"/>
    <mergeCell ref="X118:Y118"/>
    <mergeCell ref="Z118:AA118"/>
    <mergeCell ref="AF118:AH118"/>
    <mergeCell ref="D119:E119"/>
    <mergeCell ref="F119:G119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F119:AH119"/>
    <mergeCell ref="D118:E118"/>
    <mergeCell ref="F118:G118"/>
    <mergeCell ref="H118:I118"/>
    <mergeCell ref="J118:K118"/>
    <mergeCell ref="L118:M118"/>
    <mergeCell ref="N118:O118"/>
    <mergeCell ref="P118:Q118"/>
    <mergeCell ref="R118:S118"/>
    <mergeCell ref="T118:U118"/>
    <mergeCell ref="AB118:AC118"/>
    <mergeCell ref="AD118:AE118"/>
    <mergeCell ref="AB119:AC119"/>
    <mergeCell ref="AD119:AE119"/>
    <mergeCell ref="V120:W120"/>
    <mergeCell ref="X120:Y120"/>
    <mergeCell ref="Z120:AA120"/>
    <mergeCell ref="AF120:AH120"/>
    <mergeCell ref="D121:E121"/>
    <mergeCell ref="F121:G121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F121:AH121"/>
    <mergeCell ref="D120:E120"/>
    <mergeCell ref="F120:G120"/>
    <mergeCell ref="H120:I120"/>
    <mergeCell ref="J120:K120"/>
    <mergeCell ref="L120:M120"/>
    <mergeCell ref="N120:O120"/>
    <mergeCell ref="P120:Q120"/>
    <mergeCell ref="R120:S120"/>
    <mergeCell ref="T120:U120"/>
    <mergeCell ref="AB120:AC120"/>
    <mergeCell ref="AD120:AE120"/>
    <mergeCell ref="AB121:AC121"/>
    <mergeCell ref="AD121:AE121"/>
    <mergeCell ref="V122:W122"/>
    <mergeCell ref="X122:Y122"/>
    <mergeCell ref="Z122:AA122"/>
    <mergeCell ref="AF122:AH122"/>
    <mergeCell ref="D123:E123"/>
    <mergeCell ref="F123:G123"/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F123:AH123"/>
    <mergeCell ref="D122:E122"/>
    <mergeCell ref="F122:G122"/>
    <mergeCell ref="H122:I122"/>
    <mergeCell ref="J122:K122"/>
    <mergeCell ref="L122:M122"/>
    <mergeCell ref="N122:O122"/>
    <mergeCell ref="P122:Q122"/>
    <mergeCell ref="R122:S122"/>
    <mergeCell ref="T122:U122"/>
    <mergeCell ref="AB122:AC122"/>
    <mergeCell ref="AD122:AE122"/>
    <mergeCell ref="AB123:AC123"/>
    <mergeCell ref="AD123:AE123"/>
    <mergeCell ref="V124:W124"/>
    <mergeCell ref="X124:Y124"/>
    <mergeCell ref="Z124:AA124"/>
    <mergeCell ref="AF124:AH124"/>
    <mergeCell ref="D125:E125"/>
    <mergeCell ref="F125:G125"/>
    <mergeCell ref="H125:I125"/>
    <mergeCell ref="J125:K125"/>
    <mergeCell ref="L125:M125"/>
    <mergeCell ref="N125:O125"/>
    <mergeCell ref="P125:Q125"/>
    <mergeCell ref="R125:S125"/>
    <mergeCell ref="T125:U125"/>
    <mergeCell ref="V125:W125"/>
    <mergeCell ref="X125:Y125"/>
    <mergeCell ref="Z125:AA125"/>
    <mergeCell ref="AF125:AH125"/>
    <mergeCell ref="D124:E124"/>
    <mergeCell ref="F124:G124"/>
    <mergeCell ref="H124:I124"/>
    <mergeCell ref="J124:K124"/>
    <mergeCell ref="L124:M124"/>
    <mergeCell ref="N124:O124"/>
    <mergeCell ref="P124:Q124"/>
    <mergeCell ref="R124:S124"/>
    <mergeCell ref="T124:U124"/>
    <mergeCell ref="AB124:AC124"/>
    <mergeCell ref="AD124:AE124"/>
    <mergeCell ref="AB125:AC125"/>
    <mergeCell ref="AD125:AE125"/>
    <mergeCell ref="T128:U128"/>
    <mergeCell ref="V128:W128"/>
    <mergeCell ref="X128:Y128"/>
    <mergeCell ref="Z128:AA128"/>
    <mergeCell ref="AF128:AH128"/>
    <mergeCell ref="D129:E129"/>
    <mergeCell ref="F129:G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X129:Y129"/>
    <mergeCell ref="Z129:AA129"/>
    <mergeCell ref="AF129:AH129"/>
    <mergeCell ref="L128:M128"/>
    <mergeCell ref="N128:O128"/>
    <mergeCell ref="P128:Q128"/>
    <mergeCell ref="R128:S128"/>
    <mergeCell ref="T130:U130"/>
    <mergeCell ref="V130:W130"/>
    <mergeCell ref="X130:Y130"/>
    <mergeCell ref="Z130:AA130"/>
    <mergeCell ref="AF130:AH130"/>
    <mergeCell ref="D131:E131"/>
    <mergeCell ref="F131:G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F131:AH131"/>
    <mergeCell ref="D130:E130"/>
    <mergeCell ref="F130:G130"/>
    <mergeCell ref="H130:I130"/>
    <mergeCell ref="J130:K130"/>
    <mergeCell ref="L130:M130"/>
    <mergeCell ref="N130:O130"/>
    <mergeCell ref="P130:Q130"/>
    <mergeCell ref="R130:S130"/>
    <mergeCell ref="T132:U132"/>
    <mergeCell ref="V132:W132"/>
    <mergeCell ref="X132:Y132"/>
    <mergeCell ref="Z132:AA132"/>
    <mergeCell ref="AF132:AH132"/>
    <mergeCell ref="D133:E133"/>
    <mergeCell ref="F133:G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Y133"/>
    <mergeCell ref="Z133:AA133"/>
    <mergeCell ref="AF133:AH133"/>
    <mergeCell ref="D132:E132"/>
    <mergeCell ref="F132:G132"/>
    <mergeCell ref="H132:I132"/>
    <mergeCell ref="J132:K132"/>
    <mergeCell ref="L132:M132"/>
    <mergeCell ref="N132:O132"/>
    <mergeCell ref="P132:Q132"/>
    <mergeCell ref="R132:S132"/>
    <mergeCell ref="R136:S136"/>
    <mergeCell ref="T136:U136"/>
    <mergeCell ref="V134:W134"/>
    <mergeCell ref="X134:Y134"/>
    <mergeCell ref="Z134:AA134"/>
    <mergeCell ref="AF134:AH134"/>
    <mergeCell ref="D135:E135"/>
    <mergeCell ref="F135:G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Y135"/>
    <mergeCell ref="Z135:AA135"/>
    <mergeCell ref="AF135:AH135"/>
    <mergeCell ref="D134:E134"/>
    <mergeCell ref="F134:G134"/>
    <mergeCell ref="H134:I134"/>
    <mergeCell ref="J134:K134"/>
    <mergeCell ref="L134:M134"/>
    <mergeCell ref="N134:O134"/>
    <mergeCell ref="P134:Q134"/>
    <mergeCell ref="R134:S134"/>
    <mergeCell ref="T134:U134"/>
    <mergeCell ref="AB136:AC136"/>
    <mergeCell ref="AD136:AE136"/>
    <mergeCell ref="F138:G138"/>
    <mergeCell ref="H138:I138"/>
    <mergeCell ref="J138:K138"/>
    <mergeCell ref="L138:M138"/>
    <mergeCell ref="N138:O138"/>
    <mergeCell ref="P138:Q138"/>
    <mergeCell ref="R138:S138"/>
    <mergeCell ref="T138:U138"/>
    <mergeCell ref="V136:W136"/>
    <mergeCell ref="X136:Y136"/>
    <mergeCell ref="Z136:AA136"/>
    <mergeCell ref="AF136:AH136"/>
    <mergeCell ref="D137:E137"/>
    <mergeCell ref="F137:G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AF137:AH137"/>
    <mergeCell ref="D136:E136"/>
    <mergeCell ref="F136:G136"/>
    <mergeCell ref="H136:I136"/>
    <mergeCell ref="J136:K136"/>
    <mergeCell ref="L136:M136"/>
    <mergeCell ref="N136:O136"/>
    <mergeCell ref="P136:Q136"/>
    <mergeCell ref="D140:E140"/>
    <mergeCell ref="F140:G140"/>
    <mergeCell ref="H140:I140"/>
    <mergeCell ref="J140:K140"/>
    <mergeCell ref="L140:M140"/>
    <mergeCell ref="N140:O140"/>
    <mergeCell ref="P140:Q140"/>
    <mergeCell ref="R140:S140"/>
    <mergeCell ref="T140:U140"/>
    <mergeCell ref="T142:U142"/>
    <mergeCell ref="V142:W142"/>
    <mergeCell ref="X142:Y142"/>
    <mergeCell ref="Z142:AA142"/>
    <mergeCell ref="AF142:AH142"/>
    <mergeCell ref="V138:W138"/>
    <mergeCell ref="X138:Y138"/>
    <mergeCell ref="Z138:AA138"/>
    <mergeCell ref="AF138:AH138"/>
    <mergeCell ref="D139:E139"/>
    <mergeCell ref="F139:G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Y139"/>
    <mergeCell ref="Z139:AA139"/>
    <mergeCell ref="AF139:AH139"/>
    <mergeCell ref="D138:E138"/>
    <mergeCell ref="L145:M145"/>
    <mergeCell ref="N145:O145"/>
    <mergeCell ref="P145:Q145"/>
    <mergeCell ref="R145:S145"/>
    <mergeCell ref="T145:U145"/>
    <mergeCell ref="V145:W145"/>
    <mergeCell ref="X145:Y145"/>
    <mergeCell ref="Z145:AA145"/>
    <mergeCell ref="AF145:AH145"/>
    <mergeCell ref="D146:E146"/>
    <mergeCell ref="F146:G146"/>
    <mergeCell ref="H146:I146"/>
    <mergeCell ref="J146:K146"/>
    <mergeCell ref="L146:M146"/>
    <mergeCell ref="R142:S142"/>
    <mergeCell ref="V140:W140"/>
    <mergeCell ref="X140:Y140"/>
    <mergeCell ref="Z140:AA140"/>
    <mergeCell ref="AF140:AH140"/>
    <mergeCell ref="D141:E141"/>
    <mergeCell ref="F141:G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Y141"/>
    <mergeCell ref="Z141:AA141"/>
    <mergeCell ref="AF141:AH141"/>
    <mergeCell ref="D142:E142"/>
    <mergeCell ref="F142:G142"/>
    <mergeCell ref="H142:I142"/>
    <mergeCell ref="J142:K142"/>
    <mergeCell ref="L142:M142"/>
    <mergeCell ref="N142:O142"/>
    <mergeCell ref="P142:Q142"/>
    <mergeCell ref="N146:O146"/>
    <mergeCell ref="P146:Q146"/>
    <mergeCell ref="R146:S146"/>
    <mergeCell ref="T146:U146"/>
    <mergeCell ref="V146:W146"/>
    <mergeCell ref="X146:Y146"/>
    <mergeCell ref="Z146:AA146"/>
    <mergeCell ref="AF146:AH146"/>
    <mergeCell ref="D147:E147"/>
    <mergeCell ref="F147:G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Y147"/>
    <mergeCell ref="Z147:AA147"/>
    <mergeCell ref="AF147:AH147"/>
    <mergeCell ref="D145:E145"/>
    <mergeCell ref="F145:G145"/>
    <mergeCell ref="H145:I145"/>
    <mergeCell ref="J145:K145"/>
    <mergeCell ref="V148:W148"/>
    <mergeCell ref="X148:Y148"/>
    <mergeCell ref="Z148:AA148"/>
    <mergeCell ref="AF148:AH148"/>
    <mergeCell ref="D149:E149"/>
    <mergeCell ref="F149:G149"/>
    <mergeCell ref="H149:I149"/>
    <mergeCell ref="J149:K149"/>
    <mergeCell ref="L149:M149"/>
    <mergeCell ref="N149:O149"/>
    <mergeCell ref="P149:Q149"/>
    <mergeCell ref="R149:S149"/>
    <mergeCell ref="T149:U149"/>
    <mergeCell ref="V149:W149"/>
    <mergeCell ref="X149:Y149"/>
    <mergeCell ref="Z149:AA149"/>
    <mergeCell ref="AF149:AH149"/>
    <mergeCell ref="D148:E148"/>
    <mergeCell ref="F148:G148"/>
    <mergeCell ref="H148:I148"/>
    <mergeCell ref="J148:K148"/>
    <mergeCell ref="L148:M148"/>
    <mergeCell ref="N148:O148"/>
    <mergeCell ref="P148:Q148"/>
    <mergeCell ref="R148:S148"/>
    <mergeCell ref="T148:U148"/>
    <mergeCell ref="V150:W150"/>
    <mergeCell ref="X150:Y150"/>
    <mergeCell ref="Z150:AA150"/>
    <mergeCell ref="AF150:AH150"/>
    <mergeCell ref="D151:E151"/>
    <mergeCell ref="F151:G151"/>
    <mergeCell ref="H151:I151"/>
    <mergeCell ref="J151:K151"/>
    <mergeCell ref="L151:M151"/>
    <mergeCell ref="N151:O151"/>
    <mergeCell ref="P151:Q151"/>
    <mergeCell ref="R151:S151"/>
    <mergeCell ref="T151:U151"/>
    <mergeCell ref="V151:W151"/>
    <mergeCell ref="X151:Y151"/>
    <mergeCell ref="Z151:AA151"/>
    <mergeCell ref="AF151:AH151"/>
    <mergeCell ref="D150:E150"/>
    <mergeCell ref="F150:G150"/>
    <mergeCell ref="H150:I150"/>
    <mergeCell ref="J150:K150"/>
    <mergeCell ref="L150:M150"/>
    <mergeCell ref="N150:O150"/>
    <mergeCell ref="P150:Q150"/>
    <mergeCell ref="R150:S150"/>
    <mergeCell ref="T150:U150"/>
    <mergeCell ref="V152:W152"/>
    <mergeCell ref="X152:Y152"/>
    <mergeCell ref="Z152:AA152"/>
    <mergeCell ref="AF152:AH152"/>
    <mergeCell ref="D153:E153"/>
    <mergeCell ref="F153:G153"/>
    <mergeCell ref="H153:I153"/>
    <mergeCell ref="J153:K153"/>
    <mergeCell ref="L153:M153"/>
    <mergeCell ref="N153:O153"/>
    <mergeCell ref="P153:Q153"/>
    <mergeCell ref="R153:S153"/>
    <mergeCell ref="T153:U153"/>
    <mergeCell ref="V153:W153"/>
    <mergeCell ref="X153:Y153"/>
    <mergeCell ref="Z153:AA153"/>
    <mergeCell ref="AF153:AH153"/>
    <mergeCell ref="D152:E152"/>
    <mergeCell ref="F152:G152"/>
    <mergeCell ref="H152:I152"/>
    <mergeCell ref="J152:K152"/>
    <mergeCell ref="L152:M152"/>
    <mergeCell ref="N152:O152"/>
    <mergeCell ref="P152:Q152"/>
    <mergeCell ref="R152:S152"/>
    <mergeCell ref="T152:U152"/>
    <mergeCell ref="V154:W154"/>
    <mergeCell ref="X154:Y154"/>
    <mergeCell ref="Z154:AA154"/>
    <mergeCell ref="AF154:AH154"/>
    <mergeCell ref="D155:E155"/>
    <mergeCell ref="F155:G155"/>
    <mergeCell ref="H155:I155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Z155:AA155"/>
    <mergeCell ref="AF155:AH155"/>
    <mergeCell ref="D154:E154"/>
    <mergeCell ref="F154:G154"/>
    <mergeCell ref="H154:I154"/>
    <mergeCell ref="J154:K154"/>
    <mergeCell ref="L154:M154"/>
    <mergeCell ref="N154:O154"/>
    <mergeCell ref="P154:Q154"/>
    <mergeCell ref="R154:S154"/>
    <mergeCell ref="T154:U154"/>
    <mergeCell ref="AD155:AE155"/>
    <mergeCell ref="V156:W156"/>
    <mergeCell ref="X156:Y156"/>
    <mergeCell ref="Z156:AA156"/>
    <mergeCell ref="AF156:AH156"/>
    <mergeCell ref="D157:E157"/>
    <mergeCell ref="F157:G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7:Y157"/>
    <mergeCell ref="Z157:AA157"/>
    <mergeCell ref="AF157:AH157"/>
    <mergeCell ref="D156:E156"/>
    <mergeCell ref="F156:G156"/>
    <mergeCell ref="H156:I156"/>
    <mergeCell ref="J156:K156"/>
    <mergeCell ref="L156:M156"/>
    <mergeCell ref="N156:O156"/>
    <mergeCell ref="P156:Q156"/>
    <mergeCell ref="R156:S156"/>
    <mergeCell ref="T156:U156"/>
    <mergeCell ref="AB156:AC156"/>
    <mergeCell ref="AD156:AE156"/>
    <mergeCell ref="AB157:AC157"/>
    <mergeCell ref="AD157:AE157"/>
    <mergeCell ref="V158:W158"/>
    <mergeCell ref="X158:Y158"/>
    <mergeCell ref="Z158:AA158"/>
    <mergeCell ref="AF158:AH158"/>
    <mergeCell ref="D159:E159"/>
    <mergeCell ref="F159:G159"/>
    <mergeCell ref="H159:I159"/>
    <mergeCell ref="J159:K159"/>
    <mergeCell ref="L159:M159"/>
    <mergeCell ref="N159:O159"/>
    <mergeCell ref="P159:Q159"/>
    <mergeCell ref="R159:S159"/>
    <mergeCell ref="T159:U159"/>
    <mergeCell ref="V159:W159"/>
    <mergeCell ref="X159:Y159"/>
    <mergeCell ref="Z159:AA159"/>
    <mergeCell ref="AF159:AH159"/>
    <mergeCell ref="D158:E158"/>
    <mergeCell ref="F158:G158"/>
    <mergeCell ref="H158:I158"/>
    <mergeCell ref="J158:K158"/>
    <mergeCell ref="L158:M158"/>
    <mergeCell ref="N158:O158"/>
    <mergeCell ref="P158:Q158"/>
    <mergeCell ref="R158:S158"/>
    <mergeCell ref="T158:U158"/>
    <mergeCell ref="AB158:AC158"/>
    <mergeCell ref="AD158:AE158"/>
    <mergeCell ref="AB159:AC159"/>
    <mergeCell ref="AD159:AE159"/>
    <mergeCell ref="X162:Y162"/>
    <mergeCell ref="Z162:AA162"/>
    <mergeCell ref="AF162:AH162"/>
    <mergeCell ref="D163:E163"/>
    <mergeCell ref="F163:G163"/>
    <mergeCell ref="H163:I163"/>
    <mergeCell ref="J163:K163"/>
    <mergeCell ref="L163:M163"/>
    <mergeCell ref="N163:O163"/>
    <mergeCell ref="P163:Q163"/>
    <mergeCell ref="R163:S163"/>
    <mergeCell ref="T163:U163"/>
    <mergeCell ref="V163:W163"/>
    <mergeCell ref="X163:Y163"/>
    <mergeCell ref="Z163:AA163"/>
    <mergeCell ref="AF163:AH163"/>
    <mergeCell ref="T164:U164"/>
    <mergeCell ref="V164:W164"/>
    <mergeCell ref="X164:Y164"/>
    <mergeCell ref="Z164:AA164"/>
    <mergeCell ref="AF164:AH164"/>
    <mergeCell ref="D164:E164"/>
    <mergeCell ref="F164:G164"/>
    <mergeCell ref="H164:I164"/>
    <mergeCell ref="J164:K164"/>
    <mergeCell ref="L164:M164"/>
    <mergeCell ref="N164:O164"/>
    <mergeCell ref="P164:Q164"/>
    <mergeCell ref="R164:S164"/>
    <mergeCell ref="T162:U162"/>
    <mergeCell ref="V162:W162"/>
    <mergeCell ref="X165:Y165"/>
    <mergeCell ref="Z165:AA165"/>
    <mergeCell ref="AF165:AH165"/>
    <mergeCell ref="D166:E166"/>
    <mergeCell ref="F166:G166"/>
    <mergeCell ref="H166:I166"/>
    <mergeCell ref="J166:K166"/>
    <mergeCell ref="L166:M166"/>
    <mergeCell ref="N166:O166"/>
    <mergeCell ref="P166:Q166"/>
    <mergeCell ref="R166:S166"/>
    <mergeCell ref="T166:U166"/>
    <mergeCell ref="V166:W166"/>
    <mergeCell ref="X166:Y166"/>
    <mergeCell ref="Z166:AA166"/>
    <mergeCell ref="AF166:AH166"/>
    <mergeCell ref="D165:E165"/>
    <mergeCell ref="F165:G165"/>
    <mergeCell ref="H165:I165"/>
    <mergeCell ref="J165:K165"/>
    <mergeCell ref="L165:M165"/>
    <mergeCell ref="N165:O165"/>
    <mergeCell ref="P165:Q165"/>
    <mergeCell ref="R165:S165"/>
    <mergeCell ref="T165:U165"/>
    <mergeCell ref="V165:W165"/>
    <mergeCell ref="R169:S169"/>
    <mergeCell ref="T169:U169"/>
    <mergeCell ref="V167:W167"/>
    <mergeCell ref="X167:Y167"/>
    <mergeCell ref="Z167:AA167"/>
    <mergeCell ref="AF167:AH167"/>
    <mergeCell ref="D168:E168"/>
    <mergeCell ref="F168:G168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68:Y168"/>
    <mergeCell ref="Z168:AA168"/>
    <mergeCell ref="AF168:AH168"/>
    <mergeCell ref="D167:E167"/>
    <mergeCell ref="F167:G167"/>
    <mergeCell ref="H167:I167"/>
    <mergeCell ref="J167:K167"/>
    <mergeCell ref="L167:M167"/>
    <mergeCell ref="N167:O167"/>
    <mergeCell ref="P167:Q167"/>
    <mergeCell ref="R167:S167"/>
    <mergeCell ref="T167:U167"/>
    <mergeCell ref="AB167:AC167"/>
    <mergeCell ref="AD167:AE167"/>
    <mergeCell ref="AB168:AC168"/>
    <mergeCell ref="AD168:AE168"/>
    <mergeCell ref="F171:G171"/>
    <mergeCell ref="H171:I171"/>
    <mergeCell ref="J171:K171"/>
    <mergeCell ref="L171:M171"/>
    <mergeCell ref="N171:O171"/>
    <mergeCell ref="P171:Q171"/>
    <mergeCell ref="R171:S171"/>
    <mergeCell ref="T171:U171"/>
    <mergeCell ref="V169:W169"/>
    <mergeCell ref="X169:Y169"/>
    <mergeCell ref="Z169:AA169"/>
    <mergeCell ref="AF169:AH169"/>
    <mergeCell ref="D170:E170"/>
    <mergeCell ref="F170:G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X170:Y170"/>
    <mergeCell ref="Z170:AA170"/>
    <mergeCell ref="AF170:AH170"/>
    <mergeCell ref="D169:E169"/>
    <mergeCell ref="F169:G169"/>
    <mergeCell ref="H169:I169"/>
    <mergeCell ref="J169:K169"/>
    <mergeCell ref="L169:M169"/>
    <mergeCell ref="N169:O169"/>
    <mergeCell ref="P169:Q169"/>
    <mergeCell ref="D173:E173"/>
    <mergeCell ref="F173:G173"/>
    <mergeCell ref="H173:I173"/>
    <mergeCell ref="J173:K173"/>
    <mergeCell ref="L173:M173"/>
    <mergeCell ref="N173:O173"/>
    <mergeCell ref="P173:Q173"/>
    <mergeCell ref="R173:S173"/>
    <mergeCell ref="T173:U173"/>
    <mergeCell ref="T175:U175"/>
    <mergeCell ref="V175:W175"/>
    <mergeCell ref="X175:Y175"/>
    <mergeCell ref="Z175:AA175"/>
    <mergeCell ref="AF175:AH175"/>
    <mergeCell ref="V171:W171"/>
    <mergeCell ref="X171:Y171"/>
    <mergeCell ref="Z171:AA171"/>
    <mergeCell ref="AF171:AH171"/>
    <mergeCell ref="D172:E172"/>
    <mergeCell ref="F172:G172"/>
    <mergeCell ref="H172:I172"/>
    <mergeCell ref="J172:K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AF172:AH172"/>
    <mergeCell ref="D171:E171"/>
    <mergeCell ref="L178:M178"/>
    <mergeCell ref="N178:O178"/>
    <mergeCell ref="P178:Q178"/>
    <mergeCell ref="R178:S178"/>
    <mergeCell ref="T178:U178"/>
    <mergeCell ref="V178:W178"/>
    <mergeCell ref="X178:Y178"/>
    <mergeCell ref="Z178:AA178"/>
    <mergeCell ref="AF178:AH178"/>
    <mergeCell ref="D179:E179"/>
    <mergeCell ref="F179:G179"/>
    <mergeCell ref="H179:I179"/>
    <mergeCell ref="J179:K179"/>
    <mergeCell ref="L179:M179"/>
    <mergeCell ref="R175:S175"/>
    <mergeCell ref="V173:W173"/>
    <mergeCell ref="X173:Y173"/>
    <mergeCell ref="Z173:AA173"/>
    <mergeCell ref="AF173:AH173"/>
    <mergeCell ref="D174:E174"/>
    <mergeCell ref="F174:G174"/>
    <mergeCell ref="H174:I174"/>
    <mergeCell ref="J174:K174"/>
    <mergeCell ref="L174:M174"/>
    <mergeCell ref="N174:O174"/>
    <mergeCell ref="P174:Q174"/>
    <mergeCell ref="R174:S174"/>
    <mergeCell ref="T174:U174"/>
    <mergeCell ref="V174:W174"/>
    <mergeCell ref="X174:Y174"/>
    <mergeCell ref="Z174:AA174"/>
    <mergeCell ref="AF174:AH174"/>
    <mergeCell ref="D175:E175"/>
    <mergeCell ref="F175:G175"/>
    <mergeCell ref="H175:I175"/>
    <mergeCell ref="J175:K175"/>
    <mergeCell ref="L175:M175"/>
    <mergeCell ref="N175:O175"/>
    <mergeCell ref="P175:Q175"/>
    <mergeCell ref="N179:O179"/>
    <mergeCell ref="P179:Q179"/>
    <mergeCell ref="R179:S179"/>
    <mergeCell ref="T179:U179"/>
    <mergeCell ref="V179:W179"/>
    <mergeCell ref="X179:Y179"/>
    <mergeCell ref="Z179:AA179"/>
    <mergeCell ref="AF179:AH179"/>
    <mergeCell ref="D180:E180"/>
    <mergeCell ref="F180:G180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Y180"/>
    <mergeCell ref="Z180:AA180"/>
    <mergeCell ref="AF180:AH180"/>
    <mergeCell ref="D178:E178"/>
    <mergeCell ref="F178:G178"/>
    <mergeCell ref="H178:I178"/>
    <mergeCell ref="J178:K178"/>
    <mergeCell ref="V181:W181"/>
    <mergeCell ref="X181:Y181"/>
    <mergeCell ref="Z181:AA181"/>
    <mergeCell ref="AF181:AH181"/>
    <mergeCell ref="D182:E182"/>
    <mergeCell ref="F182:G182"/>
    <mergeCell ref="H182:I182"/>
    <mergeCell ref="J182:K182"/>
    <mergeCell ref="L182:M182"/>
    <mergeCell ref="N182:O182"/>
    <mergeCell ref="P182:Q182"/>
    <mergeCell ref="R182:S182"/>
    <mergeCell ref="T182:U182"/>
    <mergeCell ref="V182:W182"/>
    <mergeCell ref="X182:Y182"/>
    <mergeCell ref="Z182:AA182"/>
    <mergeCell ref="AF182:AH182"/>
    <mergeCell ref="D181:E181"/>
    <mergeCell ref="F181:G181"/>
    <mergeCell ref="H181:I181"/>
    <mergeCell ref="J181:K181"/>
    <mergeCell ref="L181:M181"/>
    <mergeCell ref="N181:O181"/>
    <mergeCell ref="P181:Q181"/>
    <mergeCell ref="R181:S181"/>
    <mergeCell ref="T181:U181"/>
    <mergeCell ref="V183:W183"/>
    <mergeCell ref="X183:Y183"/>
    <mergeCell ref="Z183:AA183"/>
    <mergeCell ref="AF183:AH183"/>
    <mergeCell ref="D184:E184"/>
    <mergeCell ref="F184:G184"/>
    <mergeCell ref="H184:I184"/>
    <mergeCell ref="J184:K184"/>
    <mergeCell ref="L184:M184"/>
    <mergeCell ref="N184:O184"/>
    <mergeCell ref="P184:Q184"/>
    <mergeCell ref="R184:S184"/>
    <mergeCell ref="T184:U184"/>
    <mergeCell ref="V184:W184"/>
    <mergeCell ref="X184:Y184"/>
    <mergeCell ref="Z184:AA184"/>
    <mergeCell ref="AF184:AH184"/>
    <mergeCell ref="D183:E183"/>
    <mergeCell ref="F183:G183"/>
    <mergeCell ref="H183:I183"/>
    <mergeCell ref="J183:K183"/>
    <mergeCell ref="L183:M183"/>
    <mergeCell ref="N183:O183"/>
    <mergeCell ref="P183:Q183"/>
    <mergeCell ref="R183:S183"/>
    <mergeCell ref="T183:U183"/>
    <mergeCell ref="V185:W185"/>
    <mergeCell ref="X185:Y185"/>
    <mergeCell ref="Z185:AA185"/>
    <mergeCell ref="AF185:AH185"/>
    <mergeCell ref="D186:E186"/>
    <mergeCell ref="F186:G186"/>
    <mergeCell ref="H186:I186"/>
    <mergeCell ref="J186:K186"/>
    <mergeCell ref="L186:M186"/>
    <mergeCell ref="N186:O186"/>
    <mergeCell ref="P186:Q186"/>
    <mergeCell ref="R186:S186"/>
    <mergeCell ref="T186:U186"/>
    <mergeCell ref="V186:W186"/>
    <mergeCell ref="X186:Y186"/>
    <mergeCell ref="Z186:AA186"/>
    <mergeCell ref="AF186:AH186"/>
    <mergeCell ref="D185:E185"/>
    <mergeCell ref="F185:G185"/>
    <mergeCell ref="H185:I185"/>
    <mergeCell ref="J185:K185"/>
    <mergeCell ref="L185:M185"/>
    <mergeCell ref="N185:O185"/>
    <mergeCell ref="P185:Q185"/>
    <mergeCell ref="R185:S185"/>
    <mergeCell ref="T185:U185"/>
    <mergeCell ref="V187:W187"/>
    <mergeCell ref="X187:Y187"/>
    <mergeCell ref="Z187:AA187"/>
    <mergeCell ref="AF187:AH187"/>
    <mergeCell ref="D188:E188"/>
    <mergeCell ref="F188:G188"/>
    <mergeCell ref="H188:I188"/>
    <mergeCell ref="J188:K188"/>
    <mergeCell ref="L188:M188"/>
    <mergeCell ref="N188:O188"/>
    <mergeCell ref="P188:Q188"/>
    <mergeCell ref="R188:S188"/>
    <mergeCell ref="T188:U188"/>
    <mergeCell ref="V188:W188"/>
    <mergeCell ref="X188:Y188"/>
    <mergeCell ref="Z188:AA188"/>
    <mergeCell ref="AF188:AH188"/>
    <mergeCell ref="D187:E187"/>
    <mergeCell ref="F187:G187"/>
    <mergeCell ref="H187:I187"/>
    <mergeCell ref="J187:K187"/>
    <mergeCell ref="L187:M187"/>
    <mergeCell ref="N187:O187"/>
    <mergeCell ref="P187:Q187"/>
    <mergeCell ref="R187:S187"/>
    <mergeCell ref="T187:U187"/>
    <mergeCell ref="AB188:AC188"/>
    <mergeCell ref="AD188:AE188"/>
    <mergeCell ref="V189:W189"/>
    <mergeCell ref="X189:Y189"/>
    <mergeCell ref="Z189:AA189"/>
    <mergeCell ref="AF189:AH189"/>
    <mergeCell ref="D190:E190"/>
    <mergeCell ref="F190:G190"/>
    <mergeCell ref="H190:I190"/>
    <mergeCell ref="J190:K190"/>
    <mergeCell ref="L190:M190"/>
    <mergeCell ref="N190:O190"/>
    <mergeCell ref="P190:Q190"/>
    <mergeCell ref="R190:S190"/>
    <mergeCell ref="T190:U190"/>
    <mergeCell ref="V190:W190"/>
    <mergeCell ref="X190:Y190"/>
    <mergeCell ref="Z190:AA190"/>
    <mergeCell ref="AF190:AH190"/>
    <mergeCell ref="D189:E189"/>
    <mergeCell ref="F189:G189"/>
    <mergeCell ref="H189:I189"/>
    <mergeCell ref="J189:K189"/>
    <mergeCell ref="L189:M189"/>
    <mergeCell ref="N189:O189"/>
    <mergeCell ref="P189:Q189"/>
    <mergeCell ref="R189:S189"/>
    <mergeCell ref="T189:U189"/>
    <mergeCell ref="AB189:AC189"/>
    <mergeCell ref="AD189:AE189"/>
    <mergeCell ref="AB190:AC190"/>
    <mergeCell ref="AD190:AE190"/>
    <mergeCell ref="V191:W191"/>
    <mergeCell ref="X191:Y191"/>
    <mergeCell ref="Z191:AA191"/>
    <mergeCell ref="AF191:AH191"/>
    <mergeCell ref="D192:E192"/>
    <mergeCell ref="F192:G192"/>
    <mergeCell ref="H192:I192"/>
    <mergeCell ref="J192:K192"/>
    <mergeCell ref="L192:M192"/>
    <mergeCell ref="N192:O192"/>
    <mergeCell ref="P192:Q192"/>
    <mergeCell ref="R192:S192"/>
    <mergeCell ref="T192:U192"/>
    <mergeCell ref="V192:W192"/>
    <mergeCell ref="X192:Y192"/>
    <mergeCell ref="Z192:AA192"/>
    <mergeCell ref="AF192:AH192"/>
    <mergeCell ref="D191:E191"/>
    <mergeCell ref="F191:G191"/>
    <mergeCell ref="H191:I191"/>
    <mergeCell ref="J191:K191"/>
    <mergeCell ref="L191:M191"/>
    <mergeCell ref="N191:O191"/>
    <mergeCell ref="P191:Q191"/>
    <mergeCell ref="R191:S191"/>
    <mergeCell ref="T191:U191"/>
    <mergeCell ref="AB191:AC191"/>
    <mergeCell ref="AD191:AE191"/>
    <mergeCell ref="AB192:AC192"/>
    <mergeCell ref="AD192:AE192"/>
    <mergeCell ref="T195:U195"/>
    <mergeCell ref="V195:W195"/>
    <mergeCell ref="X195:Y195"/>
    <mergeCell ref="Z195:AA195"/>
    <mergeCell ref="AF195:AH195"/>
    <mergeCell ref="D196:E196"/>
    <mergeCell ref="F196:G196"/>
    <mergeCell ref="H196:I196"/>
    <mergeCell ref="J196:K196"/>
    <mergeCell ref="L196:M196"/>
    <mergeCell ref="N196:O196"/>
    <mergeCell ref="P196:Q196"/>
    <mergeCell ref="R196:S196"/>
    <mergeCell ref="T196:U196"/>
    <mergeCell ref="V196:W196"/>
    <mergeCell ref="X196:Y196"/>
    <mergeCell ref="Z196:AA196"/>
    <mergeCell ref="AF196:AH196"/>
    <mergeCell ref="D195:E195"/>
    <mergeCell ref="F195:G195"/>
    <mergeCell ref="H195:I195"/>
    <mergeCell ref="J195:K195"/>
    <mergeCell ref="L195:M195"/>
    <mergeCell ref="N195:O195"/>
    <mergeCell ref="P195:Q195"/>
    <mergeCell ref="R195:S195"/>
    <mergeCell ref="T197:U197"/>
    <mergeCell ref="V197:W197"/>
    <mergeCell ref="X197:Y197"/>
    <mergeCell ref="Z197:AA197"/>
    <mergeCell ref="AF197:AH197"/>
    <mergeCell ref="D198:E198"/>
    <mergeCell ref="F198:G198"/>
    <mergeCell ref="H198:I198"/>
    <mergeCell ref="J198:K198"/>
    <mergeCell ref="L198:M198"/>
    <mergeCell ref="N198:O198"/>
    <mergeCell ref="P198:Q198"/>
    <mergeCell ref="R198:S198"/>
    <mergeCell ref="T198:U198"/>
    <mergeCell ref="V198:W198"/>
    <mergeCell ref="X198:Y198"/>
    <mergeCell ref="Z198:AA198"/>
    <mergeCell ref="AF198:AH198"/>
    <mergeCell ref="D197:E197"/>
    <mergeCell ref="F197:G197"/>
    <mergeCell ref="H197:I197"/>
    <mergeCell ref="J197:K197"/>
    <mergeCell ref="L197:M197"/>
    <mergeCell ref="N197:O197"/>
    <mergeCell ref="P197:Q197"/>
    <mergeCell ref="R197:S197"/>
    <mergeCell ref="T199:U199"/>
    <mergeCell ref="V199:W199"/>
    <mergeCell ref="X199:Y199"/>
    <mergeCell ref="Z199:AA199"/>
    <mergeCell ref="AF199:AH199"/>
    <mergeCell ref="D200:E200"/>
    <mergeCell ref="F200:G200"/>
    <mergeCell ref="H200:I200"/>
    <mergeCell ref="J200:K200"/>
    <mergeCell ref="L200:M200"/>
    <mergeCell ref="N200:O200"/>
    <mergeCell ref="P200:Q200"/>
    <mergeCell ref="R200:S200"/>
    <mergeCell ref="T200:U200"/>
    <mergeCell ref="V200:W200"/>
    <mergeCell ref="X200:Y200"/>
    <mergeCell ref="Z200:AA200"/>
    <mergeCell ref="AF200:AH200"/>
    <mergeCell ref="D199:E199"/>
    <mergeCell ref="F199:G199"/>
    <mergeCell ref="H199:I199"/>
    <mergeCell ref="J199:K199"/>
    <mergeCell ref="L199:M199"/>
    <mergeCell ref="N199:O199"/>
    <mergeCell ref="P199:Q199"/>
    <mergeCell ref="R199:S199"/>
    <mergeCell ref="V201:W201"/>
    <mergeCell ref="X201:Y201"/>
    <mergeCell ref="Z201:AA201"/>
    <mergeCell ref="AF201:AH201"/>
    <mergeCell ref="D202:E202"/>
    <mergeCell ref="F202:G202"/>
    <mergeCell ref="H202:I202"/>
    <mergeCell ref="J202:K202"/>
    <mergeCell ref="L202:M202"/>
    <mergeCell ref="N202:O202"/>
    <mergeCell ref="P202:Q202"/>
    <mergeCell ref="R202:S202"/>
    <mergeCell ref="T202:U202"/>
    <mergeCell ref="V202:W202"/>
    <mergeCell ref="X202:Y202"/>
    <mergeCell ref="Z202:AA202"/>
    <mergeCell ref="AF202:AH202"/>
    <mergeCell ref="D201:E201"/>
    <mergeCell ref="F201:G201"/>
    <mergeCell ref="H201:I201"/>
    <mergeCell ref="J201:K201"/>
    <mergeCell ref="L201:M201"/>
    <mergeCell ref="N201:O201"/>
    <mergeCell ref="P201:Q201"/>
    <mergeCell ref="R201:S201"/>
    <mergeCell ref="T201:U201"/>
    <mergeCell ref="R205:S205"/>
    <mergeCell ref="T205:U205"/>
    <mergeCell ref="V203:W203"/>
    <mergeCell ref="X203:Y203"/>
    <mergeCell ref="Z203:AA203"/>
    <mergeCell ref="AF203:AH203"/>
    <mergeCell ref="D204:E204"/>
    <mergeCell ref="F204:G204"/>
    <mergeCell ref="H204:I204"/>
    <mergeCell ref="J204:K204"/>
    <mergeCell ref="L204:M204"/>
    <mergeCell ref="N204:O204"/>
    <mergeCell ref="P204:Q204"/>
    <mergeCell ref="R204:S204"/>
    <mergeCell ref="T204:U204"/>
    <mergeCell ref="V204:W204"/>
    <mergeCell ref="X204:Y204"/>
    <mergeCell ref="Z204:AA204"/>
    <mergeCell ref="AF204:AH204"/>
    <mergeCell ref="D203:E203"/>
    <mergeCell ref="F203:G203"/>
    <mergeCell ref="H203:I203"/>
    <mergeCell ref="J203:K203"/>
    <mergeCell ref="L203:M203"/>
    <mergeCell ref="N203:O203"/>
    <mergeCell ref="P203:Q203"/>
    <mergeCell ref="R203:S203"/>
    <mergeCell ref="T203:U203"/>
    <mergeCell ref="AB203:AC203"/>
    <mergeCell ref="AD203:AE203"/>
    <mergeCell ref="AB204:AC204"/>
    <mergeCell ref="AD204:AE204"/>
    <mergeCell ref="F207:G207"/>
    <mergeCell ref="H207:I207"/>
    <mergeCell ref="J207:K207"/>
    <mergeCell ref="L207:M207"/>
    <mergeCell ref="N207:O207"/>
    <mergeCell ref="P207:Q207"/>
    <mergeCell ref="R207:S207"/>
    <mergeCell ref="T207:U207"/>
    <mergeCell ref="V205:W205"/>
    <mergeCell ref="X205:Y205"/>
    <mergeCell ref="Z205:AA205"/>
    <mergeCell ref="AF205:AH205"/>
    <mergeCell ref="D206:E206"/>
    <mergeCell ref="F206:G206"/>
    <mergeCell ref="H206:I206"/>
    <mergeCell ref="J206:K206"/>
    <mergeCell ref="L206:M206"/>
    <mergeCell ref="N206:O206"/>
    <mergeCell ref="P206:Q206"/>
    <mergeCell ref="R206:S206"/>
    <mergeCell ref="T206:U206"/>
    <mergeCell ref="V206:W206"/>
    <mergeCell ref="X206:Y206"/>
    <mergeCell ref="Z206:AA206"/>
    <mergeCell ref="AF206:AH206"/>
    <mergeCell ref="D205:E205"/>
    <mergeCell ref="F205:G205"/>
    <mergeCell ref="H205:I205"/>
    <mergeCell ref="J205:K205"/>
    <mergeCell ref="L205:M205"/>
    <mergeCell ref="N205:O205"/>
    <mergeCell ref="P205:Q205"/>
    <mergeCell ref="T209:U209"/>
    <mergeCell ref="V209:W209"/>
    <mergeCell ref="X209:Y209"/>
    <mergeCell ref="Z209:AA209"/>
    <mergeCell ref="AF209:AH209"/>
    <mergeCell ref="A10:AH10"/>
    <mergeCell ref="D209:E209"/>
    <mergeCell ref="F209:G209"/>
    <mergeCell ref="H209:I209"/>
    <mergeCell ref="J209:K209"/>
    <mergeCell ref="L209:M209"/>
    <mergeCell ref="N209:O209"/>
    <mergeCell ref="P209:Q209"/>
    <mergeCell ref="R209:S209"/>
    <mergeCell ref="V207:W207"/>
    <mergeCell ref="X207:Y207"/>
    <mergeCell ref="Z207:AA207"/>
    <mergeCell ref="AF207:AH207"/>
    <mergeCell ref="D208:E208"/>
    <mergeCell ref="F208:G208"/>
    <mergeCell ref="H208:I208"/>
    <mergeCell ref="J208:K208"/>
    <mergeCell ref="L208:M208"/>
    <mergeCell ref="N208:O208"/>
    <mergeCell ref="P208:Q208"/>
    <mergeCell ref="R208:S208"/>
    <mergeCell ref="T208:U208"/>
    <mergeCell ref="V208:W208"/>
    <mergeCell ref="X208:Y208"/>
    <mergeCell ref="Z208:AA208"/>
    <mergeCell ref="AF208:AH208"/>
    <mergeCell ref="D207:E207"/>
  </mergeCells>
  <pageMargins left="0.39370078740157483" right="0.39370078740157483" top="0.39370078740157483" bottom="0.39370078740157483" header="0.31496062992125984" footer="0.31496062992125984"/>
  <pageSetup paperSize="8" scale="62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showGridLines="0" zoomScale="60" zoomScaleNormal="60" workbookViewId="0">
      <selection activeCell="AH5" sqref="AH5"/>
    </sheetView>
  </sheetViews>
  <sheetFormatPr defaultRowHeight="15.75"/>
  <cols>
    <col min="1" max="1" width="3.140625" style="8" bestFit="1" customWidth="1"/>
    <col min="2" max="2" width="41.28515625" customWidth="1"/>
    <col min="3" max="30" width="12.5703125" style="11" customWidth="1"/>
    <col min="31" max="32" width="12.5703125" customWidth="1"/>
    <col min="35" max="35" width="16.28515625" customWidth="1"/>
  </cols>
  <sheetData>
    <row r="1" spans="1:32" ht="51.75" customHeight="1">
      <c r="C1" s="263" t="s">
        <v>131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</row>
    <row r="2" spans="1:32" ht="41.25" customHeight="1" thickBot="1"/>
    <row r="3" spans="1:32" s="42" customFormat="1" ht="23.25">
      <c r="B3" s="43"/>
      <c r="C3" s="259" t="s">
        <v>9</v>
      </c>
      <c r="D3" s="260"/>
      <c r="E3" s="259" t="s">
        <v>13</v>
      </c>
      <c r="F3" s="260"/>
      <c r="G3" s="259" t="s">
        <v>14</v>
      </c>
      <c r="H3" s="260"/>
      <c r="I3" s="259" t="s">
        <v>15</v>
      </c>
      <c r="J3" s="260"/>
      <c r="K3" s="259" t="s">
        <v>16</v>
      </c>
      <c r="L3" s="260"/>
      <c r="M3" s="259" t="s">
        <v>17</v>
      </c>
      <c r="N3" s="260"/>
      <c r="O3" s="259" t="s">
        <v>19</v>
      </c>
      <c r="P3" s="260"/>
      <c r="Q3" s="259" t="s">
        <v>20</v>
      </c>
      <c r="R3" s="260"/>
      <c r="S3" s="259" t="s">
        <v>21</v>
      </c>
      <c r="T3" s="260"/>
      <c r="U3" s="259" t="s">
        <v>22</v>
      </c>
      <c r="V3" s="260"/>
      <c r="W3" s="259" t="s">
        <v>23</v>
      </c>
      <c r="X3" s="260"/>
      <c r="Y3" s="259" t="s">
        <v>24</v>
      </c>
      <c r="Z3" s="260"/>
      <c r="AA3" s="259" t="s">
        <v>154</v>
      </c>
      <c r="AB3" s="260"/>
      <c r="AC3" s="259" t="s">
        <v>155</v>
      </c>
      <c r="AD3" s="260"/>
      <c r="AE3" s="266" t="s">
        <v>29</v>
      </c>
      <c r="AF3" s="267"/>
    </row>
    <row r="4" spans="1:32" s="78" customFormat="1" ht="54" customHeight="1" thickBot="1">
      <c r="B4" s="79"/>
      <c r="C4" s="264" t="str">
        <f>"Voti validi " &amp; Scrutini!G14</f>
        <v>Voti validi 273</v>
      </c>
      <c r="D4" s="265"/>
      <c r="E4" s="264" t="str">
        <f>"Voti validi " &amp; Scrutini!H14</f>
        <v>Voti validi 273</v>
      </c>
      <c r="F4" s="265"/>
      <c r="G4" s="264" t="str">
        <f>"Voti validi " &amp; Scrutini!I14</f>
        <v>Voti validi 304</v>
      </c>
      <c r="H4" s="265"/>
      <c r="I4" s="264" t="str">
        <f>"Voti validi " &amp; Scrutini!J14</f>
        <v>Voti validi 283</v>
      </c>
      <c r="J4" s="265"/>
      <c r="K4" s="264" t="str">
        <f>"Voti validi " &amp; Scrutini!K14</f>
        <v>Voti validi 299</v>
      </c>
      <c r="L4" s="265"/>
      <c r="M4" s="264" t="str">
        <f>"Voti validi " &amp; Scrutini!L14</f>
        <v>Voti validi 276</v>
      </c>
      <c r="N4" s="265"/>
      <c r="O4" s="264" t="str">
        <f>"Voti validi " &amp; Scrutini!M14</f>
        <v>Voti validi 313</v>
      </c>
      <c r="P4" s="265"/>
      <c r="Q4" s="264" t="str">
        <f>"Voti validi " &amp; Scrutini!N14</f>
        <v>Voti validi 374</v>
      </c>
      <c r="R4" s="265"/>
      <c r="S4" s="264" t="str">
        <f>"Voti validi " &amp; Scrutini!O14</f>
        <v>Voti validi 289</v>
      </c>
      <c r="T4" s="265"/>
      <c r="U4" s="264" t="str">
        <f>"Voti validi " &amp; Scrutini!P14</f>
        <v>Voti validi 346</v>
      </c>
      <c r="V4" s="265"/>
      <c r="W4" s="264" t="str">
        <f>"Voti validi " &amp; Scrutini!Q14</f>
        <v>Voti validi 253</v>
      </c>
      <c r="X4" s="265"/>
      <c r="Y4" s="264" t="str">
        <f>"Voti validi " &amp; Scrutini!R14</f>
        <v>Voti validi 153</v>
      </c>
      <c r="Z4" s="265"/>
      <c r="AA4" s="264" t="str">
        <f>"Voti validi " &amp; Scrutini!S14</f>
        <v>Voti validi 281</v>
      </c>
      <c r="AB4" s="265"/>
      <c r="AC4" s="264" t="str">
        <f>"Voti validi " &amp; Scrutini!T14</f>
        <v>Voti validi 327</v>
      </c>
      <c r="AD4" s="265"/>
      <c r="AE4" s="261" t="str">
        <f>"Voti validi " &amp; Scrutini!U14</f>
        <v>Voti validi 4044</v>
      </c>
      <c r="AF4" s="262"/>
    </row>
    <row r="5" spans="1:32" s="46" customFormat="1" ht="12.75">
      <c r="A5" s="44"/>
      <c r="B5" s="45"/>
      <c r="C5" s="47" t="s">
        <v>10</v>
      </c>
      <c r="D5" s="80" t="s">
        <v>12</v>
      </c>
      <c r="E5" s="48" t="s">
        <v>10</v>
      </c>
      <c r="F5" s="49" t="s">
        <v>12</v>
      </c>
      <c r="G5" s="48" t="s">
        <v>10</v>
      </c>
      <c r="H5" s="49" t="s">
        <v>12</v>
      </c>
      <c r="I5" s="48" t="s">
        <v>10</v>
      </c>
      <c r="J5" s="49" t="s">
        <v>12</v>
      </c>
      <c r="K5" s="48" t="s">
        <v>10</v>
      </c>
      <c r="L5" s="49" t="s">
        <v>12</v>
      </c>
      <c r="M5" s="48" t="s">
        <v>10</v>
      </c>
      <c r="N5" s="49" t="s">
        <v>12</v>
      </c>
      <c r="O5" s="48" t="s">
        <v>10</v>
      </c>
      <c r="P5" s="49" t="s">
        <v>12</v>
      </c>
      <c r="Q5" s="48" t="s">
        <v>10</v>
      </c>
      <c r="R5" s="49" t="s">
        <v>12</v>
      </c>
      <c r="S5" s="48" t="s">
        <v>10</v>
      </c>
      <c r="T5" s="49" t="s">
        <v>12</v>
      </c>
      <c r="U5" s="48" t="s">
        <v>10</v>
      </c>
      <c r="V5" s="49" t="s">
        <v>12</v>
      </c>
      <c r="W5" s="48" t="s">
        <v>10</v>
      </c>
      <c r="X5" s="49" t="s">
        <v>12</v>
      </c>
      <c r="Y5" s="48" t="s">
        <v>10</v>
      </c>
      <c r="Z5" s="49" t="s">
        <v>12</v>
      </c>
      <c r="AA5" s="48" t="s">
        <v>10</v>
      </c>
      <c r="AB5" s="49" t="s">
        <v>12</v>
      </c>
      <c r="AC5" s="48" t="s">
        <v>10</v>
      </c>
      <c r="AD5" s="49" t="s">
        <v>12</v>
      </c>
      <c r="AE5" s="50" t="s">
        <v>10</v>
      </c>
      <c r="AF5" s="51" t="s">
        <v>12</v>
      </c>
    </row>
    <row r="6" spans="1:32" s="8" customFormat="1" ht="66" customHeight="1">
      <c r="A6" s="101">
        <v>1</v>
      </c>
      <c r="B6" s="37" t="str">
        <f ca="1">INDIRECT(ADDRESS(12+(A6-1)*17,1,,,"Voti"))</f>
        <v>LIBERI CITTADINI</v>
      </c>
      <c r="C6" s="35">
        <f>Scrutini!G4</f>
        <v>0</v>
      </c>
      <c r="D6" s="36">
        <f>IF(C6&gt;0,C6*100/MID(C$4,12,5),0)</f>
        <v>0</v>
      </c>
      <c r="E6" s="35">
        <f>Scrutini!H4</f>
        <v>0</v>
      </c>
      <c r="F6" s="36">
        <f>IF(E6&gt;0,E6*100/MID(E$4,12,5),0)</f>
        <v>0</v>
      </c>
      <c r="G6" s="35">
        <f>Scrutini!I4</f>
        <v>0</v>
      </c>
      <c r="H6" s="36">
        <f>IF(G6&gt;0,G6*100/MID(G$4,12,5),0)</f>
        <v>0</v>
      </c>
      <c r="I6" s="35">
        <f>Scrutini!J4</f>
        <v>2</v>
      </c>
      <c r="J6" s="36">
        <f>IF(I6&gt;0,I6*100/MID(I$4,12,5),0)</f>
        <v>0.70671378091872794</v>
      </c>
      <c r="K6" s="35">
        <f>Scrutini!K4</f>
        <v>4</v>
      </c>
      <c r="L6" s="36">
        <f>IF(K6&gt;0,K6*100/MID(K$4,12,5),0)</f>
        <v>1.3377926421404682</v>
      </c>
      <c r="M6" s="35">
        <f>Scrutini!L4</f>
        <v>2</v>
      </c>
      <c r="N6" s="36">
        <f>IF(M6&gt;0,M6*100/MID(M$4,12,5),0)</f>
        <v>0.72463768115942029</v>
      </c>
      <c r="O6" s="35">
        <f>Scrutini!M4</f>
        <v>0</v>
      </c>
      <c r="P6" s="36">
        <f>IF(O6&gt;0,O6*100/MID(O$4,12,5),0)</f>
        <v>0</v>
      </c>
      <c r="Q6" s="35">
        <f>Scrutini!N4</f>
        <v>2</v>
      </c>
      <c r="R6" s="36">
        <f>IF(Q6&gt;0,Q6*100/MID(Q$4,12,5),0)</f>
        <v>0.53475935828877008</v>
      </c>
      <c r="S6" s="35">
        <f>Scrutini!O4</f>
        <v>3</v>
      </c>
      <c r="T6" s="36">
        <f>IF(S6&gt;0,S6*100/MID(S$4,12,5),0)</f>
        <v>1.0380622837370241</v>
      </c>
      <c r="U6" s="35">
        <f>Scrutini!P4</f>
        <v>2</v>
      </c>
      <c r="V6" s="36">
        <f>IF(U6&gt;0,U6*100/MID(U$4,12,5),0)</f>
        <v>0.5780346820809249</v>
      </c>
      <c r="W6" s="35">
        <f>Scrutini!Q4</f>
        <v>1</v>
      </c>
      <c r="X6" s="36">
        <f>IF(W6&gt;0,W6*100/MID(W$4,12,5),0)</f>
        <v>0.39525691699604742</v>
      </c>
      <c r="Y6" s="35">
        <f>Scrutini!R4</f>
        <v>1</v>
      </c>
      <c r="Z6" s="36">
        <f>IF(Y6&gt;0,Y6*100/MID(Y$4,12,5),0)</f>
        <v>0.65359477124183007</v>
      </c>
      <c r="AA6" s="35">
        <f>Scrutini!S4</f>
        <v>3</v>
      </c>
      <c r="AB6" s="36">
        <f>IF(AA6&gt;0,AA6*100/MID(AA$4,12,5),0)</f>
        <v>1.0676156583629892</v>
      </c>
      <c r="AC6" s="35">
        <f>Scrutini!T4</f>
        <v>3</v>
      </c>
      <c r="AD6" s="36">
        <f>IF(AC6&gt;0,AC6*100/MID(AC$4,12,5),0)</f>
        <v>0.91743119266055051</v>
      </c>
      <c r="AE6" s="52">
        <f>C6+E6+G6+I6+K6+M6+O6+Q6+S6+U6+W6+Y6+AA6+AC6</f>
        <v>23</v>
      </c>
      <c r="AF6" s="53">
        <f>IF(AE6&gt;0,AE6*100/MID(AE$4,12,5),0)</f>
        <v>0.56874381800197826</v>
      </c>
    </row>
    <row r="7" spans="1:32" ht="66" customHeight="1">
      <c r="A7" s="102">
        <v>2</v>
      </c>
      <c r="B7" s="38" t="str">
        <f t="shared" ref="B7:B17" ca="1" si="0">INDIRECT(ADDRESS(12+(A7-1)*17,1,,,"Voti"))</f>
        <v>SINISTRA ECOLOGIA LIBERTA'</v>
      </c>
      <c r="C7" s="35">
        <f>Scrutini!G5</f>
        <v>6</v>
      </c>
      <c r="D7" s="36">
        <f t="shared" ref="D7:D17" si="1">IF(C7&gt;0,C7*100/MID(C$4,12,5),0)</f>
        <v>2.197802197802198</v>
      </c>
      <c r="E7" s="35">
        <f>Scrutini!H5</f>
        <v>5</v>
      </c>
      <c r="F7" s="36">
        <f t="shared" ref="F7:F17" si="2">IF(E7&gt;0,E7*100/MID(E$4,12,5),0)</f>
        <v>1.8315018315018314</v>
      </c>
      <c r="G7" s="35">
        <f>Scrutini!I5</f>
        <v>2</v>
      </c>
      <c r="H7" s="36">
        <f t="shared" ref="H7:H17" si="3">IF(G7&gt;0,G7*100/MID(G$4,12,5),0)</f>
        <v>0.65789473684210531</v>
      </c>
      <c r="I7" s="35">
        <f>Scrutini!J5</f>
        <v>4</v>
      </c>
      <c r="J7" s="36">
        <f t="shared" ref="J7:J17" si="4">IF(I7&gt;0,I7*100/MID(I$4,12,5),0)</f>
        <v>1.4134275618374559</v>
      </c>
      <c r="K7" s="35">
        <f>Scrutini!K5</f>
        <v>2</v>
      </c>
      <c r="L7" s="36">
        <f t="shared" ref="L7:L17" si="5">IF(K7&gt;0,K7*100/MID(K$4,12,5),0)</f>
        <v>0.66889632107023411</v>
      </c>
      <c r="M7" s="35">
        <f>Scrutini!L5</f>
        <v>8</v>
      </c>
      <c r="N7" s="36">
        <f t="shared" ref="N7:N17" si="6">IF(M7&gt;0,M7*100/MID(M$4,12,5),0)</f>
        <v>2.8985507246376812</v>
      </c>
      <c r="O7" s="35">
        <f>Scrutini!M5</f>
        <v>3</v>
      </c>
      <c r="P7" s="36">
        <f t="shared" ref="P7:P17" si="7">IF(O7&gt;0,O7*100/MID(O$4,12,5),0)</f>
        <v>0.95846645367412142</v>
      </c>
      <c r="Q7" s="35">
        <f>Scrutini!N5</f>
        <v>8</v>
      </c>
      <c r="R7" s="36">
        <f t="shared" ref="R7:R17" si="8">IF(Q7&gt;0,Q7*100/MID(Q$4,12,5),0)</f>
        <v>2.1390374331550803</v>
      </c>
      <c r="S7" s="35">
        <f>Scrutini!O5</f>
        <v>10</v>
      </c>
      <c r="T7" s="36">
        <f t="shared" ref="T7:T17" si="9">IF(S7&gt;0,S7*100/MID(S$4,12,5),0)</f>
        <v>3.4602076124567476</v>
      </c>
      <c r="U7" s="35">
        <f>Scrutini!P5</f>
        <v>5</v>
      </c>
      <c r="V7" s="36">
        <f t="shared" ref="V7:V17" si="10">IF(U7&gt;0,U7*100/MID(U$4,12,5),0)</f>
        <v>1.4450867052023122</v>
      </c>
      <c r="W7" s="35">
        <f>Scrutini!Q5</f>
        <v>2</v>
      </c>
      <c r="X7" s="36">
        <f t="shared" ref="X7:X17" si="11">IF(W7&gt;0,W7*100/MID(W$4,12,5),0)</f>
        <v>0.79051383399209485</v>
      </c>
      <c r="Y7" s="35">
        <f>Scrutini!R5</f>
        <v>5</v>
      </c>
      <c r="Z7" s="36">
        <f t="shared" ref="Z7:Z17" si="12">IF(Y7&gt;0,Y7*100/MID(Y$4,12,5),0)</f>
        <v>3.2679738562091503</v>
      </c>
      <c r="AA7" s="35">
        <f>Scrutini!S5</f>
        <v>8</v>
      </c>
      <c r="AB7" s="36">
        <f t="shared" ref="AB7:AB17" si="13">IF(AA7&gt;0,AA7*100/MID(AA$4,12,5),0)</f>
        <v>2.8469750889679717</v>
      </c>
      <c r="AC7" s="35">
        <f>Scrutini!T5</f>
        <v>9</v>
      </c>
      <c r="AD7" s="36">
        <f t="shared" ref="AD7:AD17" si="14">IF(AC7&gt;0,AC7*100/MID(AC$4,12,5),0)</f>
        <v>2.7522935779816513</v>
      </c>
      <c r="AE7" s="52">
        <f t="shared" ref="AE7:AE15" si="15">C7+E7+G7+I7+K7+M7+O7+Q7+S7+U7+W7+Y7+AA7+AC7</f>
        <v>77</v>
      </c>
      <c r="AF7" s="53">
        <f t="shared" ref="AF7:AF17" si="16">IF(AE7&gt;0,AE7*100/MID(AE$4,12,5),0)</f>
        <v>1.904055390702275</v>
      </c>
    </row>
    <row r="8" spans="1:32" ht="66" customHeight="1">
      <c r="A8" s="102">
        <v>3</v>
      </c>
      <c r="B8" s="38" t="str">
        <f t="shared" ca="1" si="0"/>
        <v>EMILIA ROMAGNA CIVICA</v>
      </c>
      <c r="C8" s="35">
        <f>Scrutini!G6</f>
        <v>13</v>
      </c>
      <c r="D8" s="36">
        <f t="shared" si="1"/>
        <v>4.7619047619047619</v>
      </c>
      <c r="E8" s="35">
        <f>Scrutini!H6</f>
        <v>15</v>
      </c>
      <c r="F8" s="36">
        <f t="shared" si="2"/>
        <v>5.4945054945054945</v>
      </c>
      <c r="G8" s="35">
        <f>Scrutini!I6</f>
        <v>16</v>
      </c>
      <c r="H8" s="36">
        <f t="shared" si="3"/>
        <v>5.2631578947368425</v>
      </c>
      <c r="I8" s="35">
        <f>Scrutini!J6</f>
        <v>12</v>
      </c>
      <c r="J8" s="36">
        <f t="shared" si="4"/>
        <v>4.2402826855123674</v>
      </c>
      <c r="K8" s="35">
        <f>Scrutini!K6</f>
        <v>17</v>
      </c>
      <c r="L8" s="36">
        <f t="shared" si="5"/>
        <v>5.6856187290969897</v>
      </c>
      <c r="M8" s="35">
        <f>Scrutini!L6</f>
        <v>5</v>
      </c>
      <c r="N8" s="36">
        <f t="shared" si="6"/>
        <v>1.8115942028985508</v>
      </c>
      <c r="O8" s="35">
        <f>Scrutini!M6</f>
        <v>13</v>
      </c>
      <c r="P8" s="36">
        <f t="shared" si="7"/>
        <v>4.1533546325878596</v>
      </c>
      <c r="Q8" s="35">
        <f>Scrutini!N6</f>
        <v>9</v>
      </c>
      <c r="R8" s="36">
        <f t="shared" si="8"/>
        <v>2.4064171122994651</v>
      </c>
      <c r="S8" s="35">
        <f>Scrutini!O6</f>
        <v>12</v>
      </c>
      <c r="T8" s="36">
        <f t="shared" si="9"/>
        <v>4.1522491349480966</v>
      </c>
      <c r="U8" s="35">
        <f>Scrutini!P6</f>
        <v>5</v>
      </c>
      <c r="V8" s="36">
        <f t="shared" si="10"/>
        <v>1.4450867052023122</v>
      </c>
      <c r="W8" s="35">
        <f>Scrutini!Q6</f>
        <v>8</v>
      </c>
      <c r="X8" s="36">
        <f t="shared" si="11"/>
        <v>3.1620553359683794</v>
      </c>
      <c r="Y8" s="35">
        <f>Scrutini!R6</f>
        <v>8</v>
      </c>
      <c r="Z8" s="36">
        <f t="shared" si="12"/>
        <v>5.2287581699346406</v>
      </c>
      <c r="AA8" s="35">
        <f>Scrutini!S6</f>
        <v>14</v>
      </c>
      <c r="AB8" s="36">
        <f t="shared" si="13"/>
        <v>4.9822064056939501</v>
      </c>
      <c r="AC8" s="35">
        <f>Scrutini!T6</f>
        <v>10</v>
      </c>
      <c r="AD8" s="36">
        <f t="shared" si="14"/>
        <v>3.0581039755351682</v>
      </c>
      <c r="AE8" s="52">
        <f t="shared" si="15"/>
        <v>157</v>
      </c>
      <c r="AF8" s="53">
        <f t="shared" si="16"/>
        <v>3.8822947576656777</v>
      </c>
    </row>
    <row r="9" spans="1:32" ht="66" customHeight="1">
      <c r="A9" s="102">
        <v>4</v>
      </c>
      <c r="B9" s="38" t="str">
        <f t="shared" ca="1" si="0"/>
        <v>PARTITO DEMOCRATICO</v>
      </c>
      <c r="C9" s="35">
        <f>Scrutini!G7</f>
        <v>108</v>
      </c>
      <c r="D9" s="36">
        <f t="shared" si="1"/>
        <v>39.560439560439562</v>
      </c>
      <c r="E9" s="35">
        <f>Scrutini!H7</f>
        <v>123</v>
      </c>
      <c r="F9" s="36">
        <f t="shared" si="2"/>
        <v>45.054945054945058</v>
      </c>
      <c r="G9" s="35">
        <f>Scrutini!I7</f>
        <v>153</v>
      </c>
      <c r="H9" s="36">
        <f t="shared" si="3"/>
        <v>50.328947368421055</v>
      </c>
      <c r="I9" s="35">
        <f>Scrutini!J7</f>
        <v>124</v>
      </c>
      <c r="J9" s="36">
        <f t="shared" si="4"/>
        <v>43.816254416961129</v>
      </c>
      <c r="K9" s="35">
        <f>Scrutini!K7</f>
        <v>118</v>
      </c>
      <c r="L9" s="36">
        <f t="shared" si="5"/>
        <v>39.464882943143813</v>
      </c>
      <c r="M9" s="35">
        <f>Scrutini!L7</f>
        <v>116</v>
      </c>
      <c r="N9" s="36">
        <f t="shared" si="6"/>
        <v>42.028985507246375</v>
      </c>
      <c r="O9" s="35">
        <f>Scrutini!M7</f>
        <v>109</v>
      </c>
      <c r="P9" s="36">
        <f t="shared" si="7"/>
        <v>34.824281150159742</v>
      </c>
      <c r="Q9" s="35">
        <f>Scrutini!N7</f>
        <v>156</v>
      </c>
      <c r="R9" s="36">
        <f t="shared" si="8"/>
        <v>41.711229946524064</v>
      </c>
      <c r="S9" s="35">
        <f>Scrutini!O7</f>
        <v>138</v>
      </c>
      <c r="T9" s="36">
        <f t="shared" si="9"/>
        <v>47.750865051903112</v>
      </c>
      <c r="U9" s="35">
        <f>Scrutini!P7</f>
        <v>175</v>
      </c>
      <c r="V9" s="36">
        <f t="shared" si="10"/>
        <v>50.578034682080926</v>
      </c>
      <c r="W9" s="35">
        <f>Scrutini!Q7</f>
        <v>118</v>
      </c>
      <c r="X9" s="36">
        <f t="shared" si="11"/>
        <v>46.640316205533594</v>
      </c>
      <c r="Y9" s="35">
        <f>Scrutini!R7</f>
        <v>65</v>
      </c>
      <c r="Z9" s="36">
        <f t="shared" si="12"/>
        <v>42.483660130718953</v>
      </c>
      <c r="AA9" s="35">
        <f>Scrutini!S7</f>
        <v>90</v>
      </c>
      <c r="AB9" s="36">
        <f t="shared" si="13"/>
        <v>32.028469750889677</v>
      </c>
      <c r="AC9" s="35">
        <f>Scrutini!T7</f>
        <v>139</v>
      </c>
      <c r="AD9" s="36">
        <f t="shared" si="14"/>
        <v>42.50764525993884</v>
      </c>
      <c r="AE9" s="52">
        <f t="shared" si="15"/>
        <v>1732</v>
      </c>
      <c r="AF9" s="53">
        <f t="shared" si="16"/>
        <v>42.828882294757669</v>
      </c>
    </row>
    <row r="10" spans="1:32" ht="66" customHeight="1">
      <c r="A10" s="102">
        <v>5</v>
      </c>
      <c r="B10" s="38" t="str">
        <f t="shared" ca="1" si="0"/>
        <v>FORZA ITALIA</v>
      </c>
      <c r="C10" s="35">
        <f>Scrutini!G8</f>
        <v>19</v>
      </c>
      <c r="D10" s="36">
        <f t="shared" si="1"/>
        <v>6.9597069597069599</v>
      </c>
      <c r="E10" s="35">
        <f>Scrutini!H8</f>
        <v>17</v>
      </c>
      <c r="F10" s="36">
        <f t="shared" si="2"/>
        <v>6.2271062271062272</v>
      </c>
      <c r="G10" s="35">
        <f>Scrutini!I8</f>
        <v>13</v>
      </c>
      <c r="H10" s="36">
        <f t="shared" si="3"/>
        <v>4.2763157894736841</v>
      </c>
      <c r="I10" s="35">
        <f>Scrutini!J8</f>
        <v>20</v>
      </c>
      <c r="J10" s="36">
        <f t="shared" si="4"/>
        <v>7.0671378091872787</v>
      </c>
      <c r="K10" s="35">
        <f>Scrutini!K8</f>
        <v>15</v>
      </c>
      <c r="L10" s="36">
        <f t="shared" si="5"/>
        <v>5.0167224080267561</v>
      </c>
      <c r="M10" s="35">
        <f>Scrutini!L8</f>
        <v>13</v>
      </c>
      <c r="N10" s="36">
        <f t="shared" si="6"/>
        <v>4.7101449275362315</v>
      </c>
      <c r="O10" s="35">
        <f>Scrutini!M8</f>
        <v>27</v>
      </c>
      <c r="P10" s="36">
        <f t="shared" si="7"/>
        <v>8.6261980830670932</v>
      </c>
      <c r="Q10" s="35">
        <f>Scrutini!N8</f>
        <v>10</v>
      </c>
      <c r="R10" s="36">
        <f t="shared" si="8"/>
        <v>2.6737967914438503</v>
      </c>
      <c r="S10" s="35">
        <f>Scrutini!O8</f>
        <v>19</v>
      </c>
      <c r="T10" s="36">
        <f t="shared" si="9"/>
        <v>6.5743944636678204</v>
      </c>
      <c r="U10" s="35">
        <f>Scrutini!P8</f>
        <v>11</v>
      </c>
      <c r="V10" s="36">
        <f t="shared" si="10"/>
        <v>3.1791907514450868</v>
      </c>
      <c r="W10" s="35">
        <f>Scrutini!Q8</f>
        <v>12</v>
      </c>
      <c r="X10" s="36">
        <f t="shared" si="11"/>
        <v>4.7430830039525693</v>
      </c>
      <c r="Y10" s="35">
        <f>Scrutini!R8</f>
        <v>11</v>
      </c>
      <c r="Z10" s="36">
        <f t="shared" si="12"/>
        <v>7.1895424836601309</v>
      </c>
      <c r="AA10" s="35">
        <f>Scrutini!S8</f>
        <v>18</v>
      </c>
      <c r="AB10" s="36">
        <f t="shared" si="13"/>
        <v>6.4056939501779357</v>
      </c>
      <c r="AC10" s="35">
        <f>Scrutini!T8</f>
        <v>20</v>
      </c>
      <c r="AD10" s="36">
        <f t="shared" si="14"/>
        <v>6.1162079510703364</v>
      </c>
      <c r="AE10" s="52">
        <f t="shared" si="15"/>
        <v>225</v>
      </c>
      <c r="AF10" s="53">
        <f t="shared" si="16"/>
        <v>5.5637982195845694</v>
      </c>
    </row>
    <row r="11" spans="1:32" ht="66" customHeight="1">
      <c r="A11" s="102">
        <v>6</v>
      </c>
      <c r="B11" s="38" t="str">
        <f t="shared" ca="1" si="0"/>
        <v>FRATELLI D'ITALIA ALLEANZA NAZIONALE</v>
      </c>
      <c r="C11" s="35">
        <f>Scrutini!G9</f>
        <v>2</v>
      </c>
      <c r="D11" s="36">
        <f t="shared" si="1"/>
        <v>0.73260073260073255</v>
      </c>
      <c r="E11" s="35">
        <f>Scrutini!H9</f>
        <v>3</v>
      </c>
      <c r="F11" s="36">
        <f t="shared" si="2"/>
        <v>1.098901098901099</v>
      </c>
      <c r="G11" s="35">
        <f>Scrutini!I9</f>
        <v>4</v>
      </c>
      <c r="H11" s="36">
        <f t="shared" si="3"/>
        <v>1.3157894736842106</v>
      </c>
      <c r="I11" s="35">
        <f>Scrutini!J9</f>
        <v>1</v>
      </c>
      <c r="J11" s="36">
        <f t="shared" si="4"/>
        <v>0.35335689045936397</v>
      </c>
      <c r="K11" s="35">
        <f>Scrutini!K9</f>
        <v>8</v>
      </c>
      <c r="L11" s="36">
        <f t="shared" si="5"/>
        <v>2.6755852842809364</v>
      </c>
      <c r="M11" s="35">
        <f>Scrutini!L9</f>
        <v>5</v>
      </c>
      <c r="N11" s="36">
        <f t="shared" si="6"/>
        <v>1.8115942028985508</v>
      </c>
      <c r="O11" s="35">
        <f>Scrutini!M9</f>
        <v>6</v>
      </c>
      <c r="P11" s="36">
        <f t="shared" si="7"/>
        <v>1.9169329073482428</v>
      </c>
      <c r="Q11" s="35">
        <f>Scrutini!N9</f>
        <v>7</v>
      </c>
      <c r="R11" s="36">
        <f t="shared" si="8"/>
        <v>1.8716577540106951</v>
      </c>
      <c r="S11" s="35">
        <f>Scrutini!O9</f>
        <v>6</v>
      </c>
      <c r="T11" s="36">
        <f t="shared" si="9"/>
        <v>2.0761245674740483</v>
      </c>
      <c r="U11" s="35">
        <f>Scrutini!P9</f>
        <v>4</v>
      </c>
      <c r="V11" s="36">
        <f t="shared" si="10"/>
        <v>1.1560693641618498</v>
      </c>
      <c r="W11" s="35">
        <f>Scrutini!Q9</f>
        <v>9</v>
      </c>
      <c r="X11" s="36">
        <f t="shared" si="11"/>
        <v>3.5573122529644268</v>
      </c>
      <c r="Y11" s="35">
        <f>Scrutini!R9</f>
        <v>2</v>
      </c>
      <c r="Z11" s="36">
        <f t="shared" si="12"/>
        <v>1.3071895424836601</v>
      </c>
      <c r="AA11" s="35">
        <f>Scrutini!S9</f>
        <v>5</v>
      </c>
      <c r="AB11" s="36">
        <f t="shared" si="13"/>
        <v>1.7793594306049823</v>
      </c>
      <c r="AC11" s="35">
        <f>Scrutini!T9</f>
        <v>8</v>
      </c>
      <c r="AD11" s="36">
        <f t="shared" si="14"/>
        <v>2.4464831804281344</v>
      </c>
      <c r="AE11" s="52">
        <f t="shared" si="15"/>
        <v>70</v>
      </c>
      <c r="AF11" s="53">
        <f t="shared" si="16"/>
        <v>1.7309594460929774</v>
      </c>
    </row>
    <row r="12" spans="1:32" ht="66" customHeight="1">
      <c r="A12" s="102">
        <v>7</v>
      </c>
      <c r="B12" s="38" t="s">
        <v>112</v>
      </c>
      <c r="C12" s="35">
        <f>Scrutini!G10</f>
        <v>64</v>
      </c>
      <c r="D12" s="36">
        <f t="shared" si="1"/>
        <v>23.443223443223442</v>
      </c>
      <c r="E12" s="35">
        <f>Scrutini!H10</f>
        <v>60</v>
      </c>
      <c r="F12" s="36">
        <f t="shared" si="2"/>
        <v>21.978021978021978</v>
      </c>
      <c r="G12" s="35">
        <f>Scrutini!I10</f>
        <v>50</v>
      </c>
      <c r="H12" s="36">
        <f t="shared" si="3"/>
        <v>16.44736842105263</v>
      </c>
      <c r="I12" s="35">
        <f>Scrutini!J10</f>
        <v>64</v>
      </c>
      <c r="J12" s="36">
        <f t="shared" si="4"/>
        <v>22.614840989399294</v>
      </c>
      <c r="K12" s="35">
        <f>Scrutini!K10</f>
        <v>82</v>
      </c>
      <c r="L12" s="36">
        <f t="shared" si="5"/>
        <v>27.4247491638796</v>
      </c>
      <c r="M12" s="35">
        <f>Scrutini!L10</f>
        <v>66</v>
      </c>
      <c r="N12" s="36">
        <f t="shared" si="6"/>
        <v>23.913043478260871</v>
      </c>
      <c r="O12" s="35">
        <f>Scrutini!M10</f>
        <v>99</v>
      </c>
      <c r="P12" s="36">
        <f t="shared" si="7"/>
        <v>31.629392971246006</v>
      </c>
      <c r="Q12" s="35">
        <f>Scrutini!N10</f>
        <v>79</v>
      </c>
      <c r="R12" s="36">
        <f t="shared" si="8"/>
        <v>21.122994652406415</v>
      </c>
      <c r="S12" s="35">
        <f>Scrutini!O10</f>
        <v>53</v>
      </c>
      <c r="T12" s="36">
        <f t="shared" si="9"/>
        <v>18.339100346020761</v>
      </c>
      <c r="U12" s="35">
        <f>Scrutini!P10</f>
        <v>55</v>
      </c>
      <c r="V12" s="36">
        <f t="shared" si="10"/>
        <v>15.895953757225433</v>
      </c>
      <c r="W12" s="35">
        <f>Scrutini!Q10</f>
        <v>63</v>
      </c>
      <c r="X12" s="36">
        <f t="shared" si="11"/>
        <v>24.901185770750988</v>
      </c>
      <c r="Y12" s="35">
        <f>Scrutini!R10</f>
        <v>18</v>
      </c>
      <c r="Z12" s="36">
        <f t="shared" si="12"/>
        <v>11.764705882352942</v>
      </c>
      <c r="AA12" s="35">
        <f>Scrutini!S10</f>
        <v>83</v>
      </c>
      <c r="AB12" s="36">
        <f t="shared" si="13"/>
        <v>29.537366548042705</v>
      </c>
      <c r="AC12" s="35">
        <f>Scrutini!T10</f>
        <v>70</v>
      </c>
      <c r="AD12" s="36">
        <f t="shared" si="14"/>
        <v>21.406727828746178</v>
      </c>
      <c r="AE12" s="52">
        <f t="shared" si="15"/>
        <v>906</v>
      </c>
      <c r="AF12" s="53">
        <f t="shared" si="16"/>
        <v>22.403560830860535</v>
      </c>
    </row>
    <row r="13" spans="1:32" ht="66" customHeight="1">
      <c r="A13" s="102">
        <v>8</v>
      </c>
      <c r="B13" s="38" t="s">
        <v>117</v>
      </c>
      <c r="C13" s="35">
        <f>Scrutini!G11</f>
        <v>24</v>
      </c>
      <c r="D13" s="36">
        <f t="shared" si="1"/>
        <v>8.791208791208792</v>
      </c>
      <c r="E13" s="35">
        <f>Scrutini!H11</f>
        <v>20</v>
      </c>
      <c r="F13" s="36">
        <f t="shared" si="2"/>
        <v>7.3260073260073257</v>
      </c>
      <c r="G13" s="35">
        <f>Scrutini!I11</f>
        <v>23</v>
      </c>
      <c r="H13" s="36">
        <f t="shared" si="3"/>
        <v>7.5657894736842106</v>
      </c>
      <c r="I13" s="35">
        <f>Scrutini!J11</f>
        <v>15</v>
      </c>
      <c r="J13" s="36">
        <f t="shared" si="4"/>
        <v>5.3003533568904597</v>
      </c>
      <c r="K13" s="35">
        <f>Scrutini!K11</f>
        <v>14</v>
      </c>
      <c r="L13" s="36">
        <f t="shared" si="5"/>
        <v>4.6822742474916392</v>
      </c>
      <c r="M13" s="35">
        <f>Scrutini!L11</f>
        <v>28</v>
      </c>
      <c r="N13" s="36">
        <f t="shared" si="6"/>
        <v>10.144927536231885</v>
      </c>
      <c r="O13" s="35">
        <f>Scrutini!M11</f>
        <v>22</v>
      </c>
      <c r="P13" s="36">
        <f t="shared" si="7"/>
        <v>7.0287539936102235</v>
      </c>
      <c r="Q13" s="35">
        <f>Scrutini!N11</f>
        <v>51</v>
      </c>
      <c r="R13" s="36">
        <f t="shared" si="8"/>
        <v>13.636363636363637</v>
      </c>
      <c r="S13" s="35">
        <f>Scrutini!O11</f>
        <v>20</v>
      </c>
      <c r="T13" s="36">
        <f t="shared" si="9"/>
        <v>6.9204152249134951</v>
      </c>
      <c r="U13" s="35">
        <f>Scrutini!P11</f>
        <v>26</v>
      </c>
      <c r="V13" s="36">
        <f t="shared" si="10"/>
        <v>7.5144508670520231</v>
      </c>
      <c r="W13" s="35">
        <f>Scrutini!Q11</f>
        <v>8</v>
      </c>
      <c r="X13" s="36">
        <f t="shared" si="11"/>
        <v>3.1620553359683794</v>
      </c>
      <c r="Y13" s="35">
        <f>Scrutini!R11</f>
        <v>10</v>
      </c>
      <c r="Z13" s="36">
        <f t="shared" si="12"/>
        <v>6.5359477124183005</v>
      </c>
      <c r="AA13" s="35">
        <f>Scrutini!S11</f>
        <v>13</v>
      </c>
      <c r="AB13" s="36">
        <f t="shared" si="13"/>
        <v>4.6263345195729535</v>
      </c>
      <c r="AC13" s="35">
        <f>Scrutini!T11</f>
        <v>31</v>
      </c>
      <c r="AD13" s="36">
        <f t="shared" si="14"/>
        <v>9.4801223241590211</v>
      </c>
      <c r="AE13" s="52">
        <f t="shared" si="15"/>
        <v>305</v>
      </c>
      <c r="AF13" s="53">
        <f t="shared" si="16"/>
        <v>7.5420375865479725</v>
      </c>
    </row>
    <row r="14" spans="1:32" ht="66" customHeight="1">
      <c r="A14" s="102">
        <v>9</v>
      </c>
      <c r="B14" s="38" t="s">
        <v>156</v>
      </c>
      <c r="C14" s="35">
        <f>Scrutini!G12</f>
        <v>35</v>
      </c>
      <c r="D14" s="36">
        <f t="shared" si="1"/>
        <v>12.820512820512821</v>
      </c>
      <c r="E14" s="35">
        <f>Scrutini!H12</f>
        <v>26</v>
      </c>
      <c r="F14" s="36">
        <f t="shared" si="2"/>
        <v>9.5238095238095237</v>
      </c>
      <c r="G14" s="35">
        <f>Scrutini!I12</f>
        <v>42</v>
      </c>
      <c r="H14" s="36">
        <f t="shared" si="3"/>
        <v>13.815789473684211</v>
      </c>
      <c r="I14" s="35">
        <f>Scrutini!J12</f>
        <v>36</v>
      </c>
      <c r="J14" s="36">
        <f t="shared" si="4"/>
        <v>12.720848056537102</v>
      </c>
      <c r="K14" s="35">
        <f>Scrutini!K12</f>
        <v>37</v>
      </c>
      <c r="L14" s="36">
        <f t="shared" si="5"/>
        <v>12.374581939799331</v>
      </c>
      <c r="M14" s="35">
        <f>Scrutini!L12</f>
        <v>31</v>
      </c>
      <c r="N14" s="36">
        <f t="shared" si="6"/>
        <v>11.231884057971014</v>
      </c>
      <c r="O14" s="35">
        <f>Scrutini!M12</f>
        <v>27</v>
      </c>
      <c r="P14" s="36">
        <f t="shared" si="7"/>
        <v>8.6261980830670932</v>
      </c>
      <c r="Q14" s="35">
        <f>Scrutini!N12</f>
        <v>46</v>
      </c>
      <c r="R14" s="36">
        <f t="shared" si="8"/>
        <v>12.299465240641711</v>
      </c>
      <c r="S14" s="35">
        <f>Scrutini!O12</f>
        <v>27</v>
      </c>
      <c r="T14" s="36">
        <f t="shared" si="9"/>
        <v>9.3425605536332181</v>
      </c>
      <c r="U14" s="35">
        <f>Scrutini!P12</f>
        <v>62</v>
      </c>
      <c r="V14" s="36">
        <f t="shared" si="10"/>
        <v>17.919075144508671</v>
      </c>
      <c r="W14" s="35">
        <f>Scrutini!Q12</f>
        <v>29</v>
      </c>
      <c r="X14" s="36">
        <f t="shared" si="11"/>
        <v>11.462450592885375</v>
      </c>
      <c r="Y14" s="35">
        <f>Scrutini!R12</f>
        <v>29</v>
      </c>
      <c r="Z14" s="36">
        <f t="shared" si="12"/>
        <v>18.954248366013072</v>
      </c>
      <c r="AA14" s="35">
        <f>Scrutini!S12</f>
        <v>44</v>
      </c>
      <c r="AB14" s="36">
        <f t="shared" si="13"/>
        <v>15.658362989323843</v>
      </c>
      <c r="AC14" s="35">
        <f>Scrutini!T12</f>
        <v>34</v>
      </c>
      <c r="AD14" s="36">
        <f t="shared" si="14"/>
        <v>10.397553516819572</v>
      </c>
      <c r="AE14" s="52">
        <f t="shared" si="15"/>
        <v>505</v>
      </c>
      <c r="AF14" s="53">
        <f t="shared" si="16"/>
        <v>12.487636003956478</v>
      </c>
    </row>
    <row r="15" spans="1:32" ht="72" customHeight="1" thickBot="1">
      <c r="A15" s="102">
        <v>10</v>
      </c>
      <c r="B15" s="38" t="s">
        <v>157</v>
      </c>
      <c r="C15" s="35">
        <f>Scrutini!G13</f>
        <v>2</v>
      </c>
      <c r="D15" s="36">
        <f t="shared" si="1"/>
        <v>0.73260073260073255</v>
      </c>
      <c r="E15" s="35">
        <f>Scrutini!H13</f>
        <v>4</v>
      </c>
      <c r="F15" s="36">
        <f t="shared" si="2"/>
        <v>1.4652014652014651</v>
      </c>
      <c r="G15" s="35">
        <f>Scrutini!I13</f>
        <v>1</v>
      </c>
      <c r="H15" s="36">
        <f t="shared" si="3"/>
        <v>0.32894736842105265</v>
      </c>
      <c r="I15" s="35">
        <f>Scrutini!J13</f>
        <v>5</v>
      </c>
      <c r="J15" s="36">
        <f t="shared" si="4"/>
        <v>1.7667844522968197</v>
      </c>
      <c r="K15" s="35">
        <f>Scrutini!K13</f>
        <v>2</v>
      </c>
      <c r="L15" s="36">
        <f t="shared" si="5"/>
        <v>0.66889632107023411</v>
      </c>
      <c r="M15" s="35">
        <f>Scrutini!L13</f>
        <v>2</v>
      </c>
      <c r="N15" s="36">
        <f t="shared" si="6"/>
        <v>0.72463768115942029</v>
      </c>
      <c r="O15" s="35">
        <f>Scrutini!M13</f>
        <v>7</v>
      </c>
      <c r="P15" s="36">
        <f t="shared" si="7"/>
        <v>2.2364217252396168</v>
      </c>
      <c r="Q15" s="35">
        <f>Scrutini!N13</f>
        <v>6</v>
      </c>
      <c r="R15" s="36">
        <f t="shared" si="8"/>
        <v>1.6042780748663101</v>
      </c>
      <c r="S15" s="35">
        <f>Scrutini!O13</f>
        <v>1</v>
      </c>
      <c r="T15" s="36">
        <f t="shared" si="9"/>
        <v>0.34602076124567471</v>
      </c>
      <c r="U15" s="35">
        <f>Scrutini!P13</f>
        <v>1</v>
      </c>
      <c r="V15" s="36">
        <f t="shared" si="10"/>
        <v>0.28901734104046245</v>
      </c>
      <c r="W15" s="35">
        <f>Scrutini!Q13</f>
        <v>3</v>
      </c>
      <c r="X15" s="36">
        <f t="shared" si="11"/>
        <v>1.1857707509881423</v>
      </c>
      <c r="Y15" s="35">
        <f>Scrutini!R13</f>
        <v>4</v>
      </c>
      <c r="Z15" s="36">
        <f t="shared" si="12"/>
        <v>2.6143790849673203</v>
      </c>
      <c r="AA15" s="35">
        <f>Scrutini!S13</f>
        <v>3</v>
      </c>
      <c r="AB15" s="36">
        <f t="shared" si="13"/>
        <v>1.0676156583629892</v>
      </c>
      <c r="AC15" s="35">
        <f>Scrutini!T13</f>
        <v>3</v>
      </c>
      <c r="AD15" s="36">
        <f t="shared" si="14"/>
        <v>0.91743119266055051</v>
      </c>
      <c r="AE15" s="52">
        <f t="shared" si="15"/>
        <v>44</v>
      </c>
      <c r="AF15" s="53">
        <f t="shared" si="16"/>
        <v>1.0880316518298714</v>
      </c>
    </row>
    <row r="16" spans="1:32" ht="66" hidden="1" customHeight="1">
      <c r="A16" s="102">
        <v>11</v>
      </c>
      <c r="B16" s="38">
        <f t="shared" ca="1" si="0"/>
        <v>0</v>
      </c>
      <c r="C16" s="35" t="e">
        <f>Scrutini!#REF!</f>
        <v>#REF!</v>
      </c>
      <c r="D16" s="36" t="e">
        <f t="shared" si="1"/>
        <v>#REF!</v>
      </c>
      <c r="E16" s="35" t="e">
        <f>Scrutini!#REF!</f>
        <v>#REF!</v>
      </c>
      <c r="F16" s="36" t="e">
        <f t="shared" si="2"/>
        <v>#REF!</v>
      </c>
      <c r="G16" s="35" t="e">
        <f>Scrutini!#REF!</f>
        <v>#REF!</v>
      </c>
      <c r="H16" s="36" t="e">
        <f t="shared" si="3"/>
        <v>#REF!</v>
      </c>
      <c r="I16" s="35" t="e">
        <f>Scrutini!#REF!</f>
        <v>#REF!</v>
      </c>
      <c r="J16" s="36" t="e">
        <f t="shared" si="4"/>
        <v>#REF!</v>
      </c>
      <c r="K16" s="35" t="e">
        <f>Scrutini!#REF!</f>
        <v>#REF!</v>
      </c>
      <c r="L16" s="36" t="e">
        <f t="shared" si="5"/>
        <v>#REF!</v>
      </c>
      <c r="M16" s="35" t="e">
        <f>Scrutini!#REF!</f>
        <v>#REF!</v>
      </c>
      <c r="N16" s="36" t="e">
        <f t="shared" si="6"/>
        <v>#REF!</v>
      </c>
      <c r="O16" s="35" t="e">
        <f>Scrutini!#REF!</f>
        <v>#REF!</v>
      </c>
      <c r="P16" s="36" t="e">
        <f t="shared" si="7"/>
        <v>#REF!</v>
      </c>
      <c r="Q16" s="35" t="e">
        <f>Scrutini!#REF!</f>
        <v>#REF!</v>
      </c>
      <c r="R16" s="36" t="e">
        <f t="shared" si="8"/>
        <v>#REF!</v>
      </c>
      <c r="S16" s="35" t="e">
        <f>Scrutini!#REF!</f>
        <v>#REF!</v>
      </c>
      <c r="T16" s="36" t="e">
        <f t="shared" si="9"/>
        <v>#REF!</v>
      </c>
      <c r="U16" s="35" t="e">
        <f>Scrutini!#REF!</f>
        <v>#REF!</v>
      </c>
      <c r="V16" s="36" t="e">
        <f t="shared" si="10"/>
        <v>#REF!</v>
      </c>
      <c r="W16" s="35" t="e">
        <f>Scrutini!#REF!</f>
        <v>#REF!</v>
      </c>
      <c r="X16" s="36" t="e">
        <f t="shared" si="11"/>
        <v>#REF!</v>
      </c>
      <c r="Y16" s="35" t="e">
        <f>Scrutini!#REF!</f>
        <v>#REF!</v>
      </c>
      <c r="Z16" s="36" t="e">
        <f t="shared" si="12"/>
        <v>#REF!</v>
      </c>
      <c r="AA16" s="35" t="e">
        <f>Scrutini!#REF!</f>
        <v>#REF!</v>
      </c>
      <c r="AB16" s="36" t="e">
        <f t="shared" si="13"/>
        <v>#REF!</v>
      </c>
      <c r="AC16" s="35" t="e">
        <f>Scrutini!#REF!</f>
        <v>#REF!</v>
      </c>
      <c r="AD16" s="36" t="e">
        <f t="shared" si="14"/>
        <v>#REF!</v>
      </c>
      <c r="AE16" s="52">
        <f t="shared" ref="AE16:AE17" ca="1" si="17">INDIRECT(ADDRESS(12+(A16-1)*17,28,,,"Voti"))</f>
        <v>0</v>
      </c>
      <c r="AF16" s="53">
        <f t="shared" ca="1" si="16"/>
        <v>0</v>
      </c>
    </row>
    <row r="17" spans="1:32" ht="66" hidden="1" customHeight="1" thickBot="1">
      <c r="A17" s="102">
        <v>12</v>
      </c>
      <c r="B17" s="38">
        <f t="shared" ca="1" si="0"/>
        <v>0</v>
      </c>
      <c r="C17" s="81" t="e">
        <f>Scrutini!#REF!</f>
        <v>#REF!</v>
      </c>
      <c r="D17" s="82" t="e">
        <f t="shared" si="1"/>
        <v>#REF!</v>
      </c>
      <c r="E17" s="35" t="e">
        <f>Scrutini!#REF!</f>
        <v>#REF!</v>
      </c>
      <c r="F17" s="82" t="e">
        <f t="shared" si="2"/>
        <v>#REF!</v>
      </c>
      <c r="G17" s="35" t="e">
        <f>Scrutini!#REF!</f>
        <v>#REF!</v>
      </c>
      <c r="H17" s="82" t="e">
        <f t="shared" si="3"/>
        <v>#REF!</v>
      </c>
      <c r="I17" s="35" t="e">
        <f>Scrutini!#REF!</f>
        <v>#REF!</v>
      </c>
      <c r="J17" s="82" t="e">
        <f t="shared" si="4"/>
        <v>#REF!</v>
      </c>
      <c r="K17" s="35" t="e">
        <f>Scrutini!#REF!</f>
        <v>#REF!</v>
      </c>
      <c r="L17" s="82" t="e">
        <f t="shared" si="5"/>
        <v>#REF!</v>
      </c>
      <c r="M17" s="35" t="e">
        <f>Scrutini!#REF!</f>
        <v>#REF!</v>
      </c>
      <c r="N17" s="82" t="e">
        <f t="shared" si="6"/>
        <v>#REF!</v>
      </c>
      <c r="O17" s="35" t="e">
        <f>Scrutini!#REF!</f>
        <v>#REF!</v>
      </c>
      <c r="P17" s="82" t="e">
        <f t="shared" si="7"/>
        <v>#REF!</v>
      </c>
      <c r="Q17" s="35" t="e">
        <f>Scrutini!#REF!</f>
        <v>#REF!</v>
      </c>
      <c r="R17" s="82" t="e">
        <f t="shared" si="8"/>
        <v>#REF!</v>
      </c>
      <c r="S17" s="35" t="e">
        <f>Scrutini!#REF!</f>
        <v>#REF!</v>
      </c>
      <c r="T17" s="82" t="e">
        <f t="shared" si="9"/>
        <v>#REF!</v>
      </c>
      <c r="U17" s="35" t="e">
        <f>Scrutini!#REF!</f>
        <v>#REF!</v>
      </c>
      <c r="V17" s="82" t="e">
        <f t="shared" si="10"/>
        <v>#REF!</v>
      </c>
      <c r="W17" s="35" t="e">
        <f>Scrutini!#REF!</f>
        <v>#REF!</v>
      </c>
      <c r="X17" s="82" t="e">
        <f t="shared" si="11"/>
        <v>#REF!</v>
      </c>
      <c r="Y17" s="35" t="e">
        <f>Scrutini!#REF!</f>
        <v>#REF!</v>
      </c>
      <c r="Z17" s="82" t="e">
        <f t="shared" si="12"/>
        <v>#REF!</v>
      </c>
      <c r="AA17" s="35" t="e">
        <f>Scrutini!#REF!</f>
        <v>#REF!</v>
      </c>
      <c r="AB17" s="82" t="e">
        <f t="shared" si="13"/>
        <v>#REF!</v>
      </c>
      <c r="AC17" s="35" t="e">
        <f>Scrutini!#REF!</f>
        <v>#REF!</v>
      </c>
      <c r="AD17" s="82" t="e">
        <f t="shared" si="14"/>
        <v>#REF!</v>
      </c>
      <c r="AE17" s="85">
        <f t="shared" ca="1" si="17"/>
        <v>0</v>
      </c>
      <c r="AF17" s="86">
        <f t="shared" ca="1" si="16"/>
        <v>0</v>
      </c>
    </row>
    <row r="18" spans="1:32" s="55" customFormat="1" ht="33" customHeight="1" thickBot="1">
      <c r="A18" s="54"/>
      <c r="B18" s="24"/>
      <c r="C18" s="83">
        <f>SUM(C6:C15)</f>
        <v>273</v>
      </c>
      <c r="D18" s="83">
        <f t="shared" ref="D18:AD18" si="18">SUM(D6:D15)</f>
        <v>100</v>
      </c>
      <c r="E18" s="83">
        <f t="shared" si="18"/>
        <v>273</v>
      </c>
      <c r="F18" s="83">
        <f t="shared" si="18"/>
        <v>100</v>
      </c>
      <c r="G18" s="83">
        <f t="shared" si="18"/>
        <v>304</v>
      </c>
      <c r="H18" s="83">
        <f t="shared" si="18"/>
        <v>99.999999999999986</v>
      </c>
      <c r="I18" s="83">
        <f t="shared" si="18"/>
        <v>283</v>
      </c>
      <c r="J18" s="83">
        <f t="shared" si="18"/>
        <v>100</v>
      </c>
      <c r="K18" s="83">
        <f t="shared" si="18"/>
        <v>299</v>
      </c>
      <c r="L18" s="83">
        <f t="shared" si="18"/>
        <v>100</v>
      </c>
      <c r="M18" s="83">
        <f t="shared" si="18"/>
        <v>276</v>
      </c>
      <c r="N18" s="83">
        <f t="shared" si="18"/>
        <v>100.00000000000001</v>
      </c>
      <c r="O18" s="83">
        <f t="shared" si="18"/>
        <v>313</v>
      </c>
      <c r="P18" s="83">
        <f t="shared" si="18"/>
        <v>100.00000000000001</v>
      </c>
      <c r="Q18" s="83">
        <f t="shared" si="18"/>
        <v>374</v>
      </c>
      <c r="R18" s="83">
        <f t="shared" si="18"/>
        <v>100</v>
      </c>
      <c r="S18" s="83">
        <f t="shared" si="18"/>
        <v>289</v>
      </c>
      <c r="T18" s="83">
        <f t="shared" si="18"/>
        <v>100</v>
      </c>
      <c r="U18" s="83">
        <f t="shared" si="18"/>
        <v>346</v>
      </c>
      <c r="V18" s="83">
        <f t="shared" si="18"/>
        <v>99.999999999999986</v>
      </c>
      <c r="W18" s="83">
        <f t="shared" si="18"/>
        <v>253</v>
      </c>
      <c r="X18" s="83">
        <f t="shared" si="18"/>
        <v>100</v>
      </c>
      <c r="Y18" s="83">
        <f t="shared" si="18"/>
        <v>153</v>
      </c>
      <c r="Z18" s="83">
        <f t="shared" si="18"/>
        <v>100.00000000000001</v>
      </c>
      <c r="AA18" s="83">
        <f t="shared" si="18"/>
        <v>281</v>
      </c>
      <c r="AB18" s="83">
        <f t="shared" si="18"/>
        <v>100.00000000000001</v>
      </c>
      <c r="AC18" s="83">
        <f t="shared" si="18"/>
        <v>327</v>
      </c>
      <c r="AD18" s="83">
        <f t="shared" si="18"/>
        <v>100</v>
      </c>
      <c r="AE18" s="84">
        <f t="shared" ref="AE18:AF18" ca="1" si="19">SUM(AE6:AE17)</f>
        <v>4044</v>
      </c>
      <c r="AF18" s="84">
        <f t="shared" ca="1" si="19"/>
        <v>100</v>
      </c>
    </row>
    <row r="19" spans="1:32">
      <c r="A19" s="32"/>
      <c r="B19" s="9"/>
    </row>
    <row r="20" spans="1:32">
      <c r="A20" s="32"/>
      <c r="B20" s="9"/>
    </row>
    <row r="21" spans="1:32">
      <c r="A21" s="32"/>
      <c r="B21" s="9"/>
    </row>
    <row r="22" spans="1:32">
      <c r="A22" s="32"/>
      <c r="B22" s="9"/>
    </row>
    <row r="23" spans="1:32">
      <c r="A23" s="32"/>
      <c r="B23" s="25"/>
    </row>
    <row r="24" spans="1:32">
      <c r="A24" s="32"/>
      <c r="B24" s="25"/>
    </row>
  </sheetData>
  <mergeCells count="31">
    <mergeCell ref="AA3:AB3"/>
    <mergeCell ref="AC3:AD3"/>
    <mergeCell ref="AA4:AB4"/>
    <mergeCell ref="AC4:AD4"/>
    <mergeCell ref="Y4:Z4"/>
    <mergeCell ref="AE4:AF4"/>
    <mergeCell ref="C1:AF1"/>
    <mergeCell ref="M4:N4"/>
    <mergeCell ref="O4:P4"/>
    <mergeCell ref="S4:T4"/>
    <mergeCell ref="U4:V4"/>
    <mergeCell ref="W4:X4"/>
    <mergeCell ref="G4:H4"/>
    <mergeCell ref="E4:F4"/>
    <mergeCell ref="C4:D4"/>
    <mergeCell ref="I4:J4"/>
    <mergeCell ref="K4:L4"/>
    <mergeCell ref="Q4:R4"/>
    <mergeCell ref="AE3:AF3"/>
    <mergeCell ref="M3:N3"/>
    <mergeCell ref="C3:D3"/>
    <mergeCell ref="E3:F3"/>
    <mergeCell ref="G3:H3"/>
    <mergeCell ref="I3:J3"/>
    <mergeCell ref="K3:L3"/>
    <mergeCell ref="Y3:Z3"/>
    <mergeCell ref="O3:P3"/>
    <mergeCell ref="Q3:R3"/>
    <mergeCell ref="S3:T3"/>
    <mergeCell ref="U3:V3"/>
    <mergeCell ref="W3:X3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workbookViewId="0">
      <selection activeCell="C17" sqref="C17"/>
    </sheetView>
  </sheetViews>
  <sheetFormatPr defaultRowHeight="15"/>
  <cols>
    <col min="1" max="1" width="5.42578125" customWidth="1"/>
    <col min="2" max="2" width="64" bestFit="1" customWidth="1"/>
    <col min="3" max="3" width="9.7109375" style="41" bestFit="1" customWidth="1"/>
    <col min="4" max="4" width="4.140625" customWidth="1"/>
    <col min="6" max="6" width="4" customWidth="1"/>
  </cols>
  <sheetData>
    <row r="1" spans="1:9" ht="15.75" thickBot="1"/>
    <row r="2" spans="1:9" ht="18.75" thickBot="1">
      <c r="A2" s="268" t="s">
        <v>131</v>
      </c>
      <c r="B2" s="269"/>
      <c r="C2" s="269"/>
      <c r="D2" s="269"/>
      <c r="E2" s="269"/>
      <c r="F2" s="270"/>
      <c r="G2" s="39"/>
      <c r="H2" s="39"/>
      <c r="I2" s="39"/>
    </row>
    <row r="3" spans="1:9">
      <c r="C3" s="40"/>
      <c r="D3" s="9"/>
      <c r="E3" s="9"/>
    </row>
    <row r="4" spans="1:9" ht="29.25" customHeight="1">
      <c r="A4" s="33">
        <f>'Dettagli Totali'!A6</f>
        <v>1</v>
      </c>
      <c r="B4" s="87" t="str">
        <f ca="1">'Dettagli Totali'!B6</f>
        <v>LIBERI CITTADINI</v>
      </c>
      <c r="C4" s="88">
        <f>'Dettagli Totali'!AE6</f>
        <v>23</v>
      </c>
      <c r="D4" s="33"/>
      <c r="E4" s="89">
        <f>'Dettagli Totali'!AF6</f>
        <v>0.56874381800197826</v>
      </c>
      <c r="F4" s="87"/>
    </row>
    <row r="5" spans="1:9" ht="29.25" customHeight="1">
      <c r="A5" s="34">
        <f>'Dettagli Totali'!A7</f>
        <v>2</v>
      </c>
      <c r="B5" s="90" t="str">
        <f ca="1">'Dettagli Totali'!B7</f>
        <v>SINISTRA ECOLOGIA LIBERTA'</v>
      </c>
      <c r="C5" s="91">
        <f>'Dettagli Totali'!AE7</f>
        <v>77</v>
      </c>
      <c r="D5" s="34"/>
      <c r="E5" s="92">
        <f>'Dettagli Totali'!AF7</f>
        <v>1.904055390702275</v>
      </c>
      <c r="F5" s="90"/>
    </row>
    <row r="6" spans="1:9" ht="29.25" customHeight="1">
      <c r="A6" s="34">
        <f>'Dettagli Totali'!A8</f>
        <v>3</v>
      </c>
      <c r="B6" s="90" t="str">
        <f ca="1">'Dettagli Totali'!B8</f>
        <v>EMILIA ROMAGNA CIVICA</v>
      </c>
      <c r="C6" s="91">
        <f>'Dettagli Totali'!AE8</f>
        <v>157</v>
      </c>
      <c r="D6" s="34"/>
      <c r="E6" s="92">
        <f>'Dettagli Totali'!AF8</f>
        <v>3.8822947576656777</v>
      </c>
      <c r="F6" s="90"/>
    </row>
    <row r="7" spans="1:9" ht="29.25" customHeight="1">
      <c r="A7" s="34">
        <f>'Dettagli Totali'!A9</f>
        <v>4</v>
      </c>
      <c r="B7" s="90" t="str">
        <f ca="1">'Dettagli Totali'!B9</f>
        <v>PARTITO DEMOCRATICO</v>
      </c>
      <c r="C7" s="91">
        <f>'Dettagli Totali'!AE9</f>
        <v>1732</v>
      </c>
      <c r="D7" s="34"/>
      <c r="E7" s="92">
        <f>'Dettagli Totali'!AF9</f>
        <v>42.828882294757669</v>
      </c>
      <c r="F7" s="90"/>
    </row>
    <row r="8" spans="1:9" ht="29.25" customHeight="1">
      <c r="A8" s="34">
        <f>'Dettagli Totali'!A10</f>
        <v>5</v>
      </c>
      <c r="B8" s="90" t="str">
        <f ca="1">'Dettagli Totali'!B10</f>
        <v>FORZA ITALIA</v>
      </c>
      <c r="C8" s="91">
        <f>'Dettagli Totali'!AE10</f>
        <v>225</v>
      </c>
      <c r="D8" s="34"/>
      <c r="E8" s="92">
        <f>'Dettagli Totali'!AF10</f>
        <v>5.5637982195845694</v>
      </c>
      <c r="F8" s="90"/>
    </row>
    <row r="9" spans="1:9" ht="29.25" customHeight="1">
      <c r="A9" s="34">
        <f>'Dettagli Totali'!A11</f>
        <v>6</v>
      </c>
      <c r="B9" s="90" t="str">
        <f ca="1">'Dettagli Totali'!B11</f>
        <v>FRATELLI D'ITALIA ALLEANZA NAZIONALE</v>
      </c>
      <c r="C9" s="91">
        <f>'Dettagli Totali'!AE11</f>
        <v>70</v>
      </c>
      <c r="D9" s="34"/>
      <c r="E9" s="92">
        <f>'Dettagli Totali'!AF11</f>
        <v>1.7309594460929774</v>
      </c>
      <c r="F9" s="90"/>
    </row>
    <row r="10" spans="1:9" ht="29.25" customHeight="1">
      <c r="A10" s="34">
        <f>'Dettagli Totali'!A12</f>
        <v>7</v>
      </c>
      <c r="B10" s="90" t="str">
        <f>'Dettagli Totali'!B12</f>
        <v>LEGA NORD</v>
      </c>
      <c r="C10" s="91">
        <f>'Dettagli Totali'!AE12</f>
        <v>906</v>
      </c>
      <c r="D10" s="34"/>
      <c r="E10" s="92">
        <f>'Dettagli Totali'!AF12</f>
        <v>22.403560830860535</v>
      </c>
      <c r="F10" s="90"/>
    </row>
    <row r="11" spans="1:9" ht="29.25" customHeight="1">
      <c r="A11" s="34">
        <f>'Dettagli Totali'!A13</f>
        <v>8</v>
      </c>
      <c r="B11" s="90" t="str">
        <f>'Dettagli Totali'!B13</f>
        <v>L'ALTRA EMILIA ROMAGNA</v>
      </c>
      <c r="C11" s="91">
        <f>'Dettagli Totali'!AE13</f>
        <v>305</v>
      </c>
      <c r="D11" s="34"/>
      <c r="E11" s="92">
        <f>'Dettagli Totali'!AF13</f>
        <v>7.5420375865479725</v>
      </c>
      <c r="F11" s="90"/>
    </row>
    <row r="12" spans="1:9" ht="29.25" customHeight="1">
      <c r="A12" s="34">
        <f>'Dettagli Totali'!A14</f>
        <v>9</v>
      </c>
      <c r="B12" s="90" t="str">
        <f>'Dettagli Totali'!B14</f>
        <v>MOVIMENTO 5 STELLE BEPPE GRILLO.IT</v>
      </c>
      <c r="C12" s="91">
        <f>'Dettagli Totali'!AE14</f>
        <v>505</v>
      </c>
      <c r="D12" s="34"/>
      <c r="E12" s="92">
        <f>'Dettagli Totali'!AF14</f>
        <v>12.487636003956478</v>
      </c>
      <c r="F12" s="90"/>
    </row>
    <row r="13" spans="1:9" ht="29.25" customHeight="1">
      <c r="A13" s="34">
        <f>'Dettagli Totali'!A15</f>
        <v>10</v>
      </c>
      <c r="B13" s="90" t="str">
        <f>'Dettagli Totali'!B15</f>
        <v>NCD - UDC EMILIA-ROMAGNA POPOLARE</v>
      </c>
      <c r="C13" s="91">
        <f>'Dettagli Totali'!AE15</f>
        <v>44</v>
      </c>
      <c r="D13" s="34"/>
      <c r="E13" s="92">
        <f>'Dettagli Totali'!AF15</f>
        <v>1.0880316518298714</v>
      </c>
      <c r="F13" s="90"/>
    </row>
    <row r="14" spans="1:9" ht="29.25" hidden="1" customHeight="1">
      <c r="A14" s="34">
        <f>'Dettagli Totali'!A16</f>
        <v>11</v>
      </c>
      <c r="B14" s="90">
        <f ca="1">'Dettagli Totali'!B16</f>
        <v>0</v>
      </c>
      <c r="C14" s="91">
        <f ca="1">'Dettagli Totali'!AE16</f>
        <v>0</v>
      </c>
      <c r="D14" s="34"/>
      <c r="E14" s="92">
        <f ca="1">'Dettagli Totali'!AF16</f>
        <v>0</v>
      </c>
      <c r="F14" s="90"/>
    </row>
    <row r="15" spans="1:9" ht="29.25" hidden="1" customHeight="1">
      <c r="A15" s="34">
        <f>'Dettagli Totali'!A17</f>
        <v>12</v>
      </c>
      <c r="B15" s="90">
        <f ca="1">'Dettagli Totali'!B17</f>
        <v>0</v>
      </c>
      <c r="C15" s="91">
        <f ca="1">'Dettagli Totali'!AE17</f>
        <v>0</v>
      </c>
      <c r="D15" s="34"/>
      <c r="E15" s="92">
        <f ca="1">'Dettagli Totali'!AF17</f>
        <v>0</v>
      </c>
      <c r="F15" s="90"/>
    </row>
    <row r="17" spans="1:9">
      <c r="A17" s="60"/>
      <c r="B17" s="62" t="s">
        <v>30</v>
      </c>
      <c r="C17" s="62">
        <f ca="1">SUM(Voti!D6:AE6)</f>
        <v>4182</v>
      </c>
      <c r="D17" s="62"/>
      <c r="E17" s="62"/>
      <c r="F17" s="63"/>
      <c r="G17" s="57"/>
      <c r="I17" s="25"/>
    </row>
    <row r="18" spans="1:9" ht="9" customHeight="1">
      <c r="A18" s="12"/>
      <c r="B18" s="64"/>
      <c r="C18" s="64"/>
      <c r="D18" s="64"/>
      <c r="E18" s="64"/>
      <c r="F18" s="65"/>
      <c r="G18" s="56"/>
      <c r="I18" s="25"/>
    </row>
    <row r="19" spans="1:9">
      <c r="A19" s="60"/>
      <c r="B19" s="62" t="s">
        <v>37</v>
      </c>
      <c r="C19" s="62">
        <f ca="1">SUM(Voti!D7:AE7)</f>
        <v>35</v>
      </c>
      <c r="D19" s="62"/>
      <c r="E19" s="62"/>
      <c r="F19" s="63"/>
      <c r="G19" s="57"/>
      <c r="I19" s="25"/>
    </row>
    <row r="20" spans="1:9" ht="9" customHeight="1">
      <c r="A20" s="12"/>
      <c r="B20" s="64"/>
      <c r="C20" s="64"/>
      <c r="D20" s="64"/>
      <c r="E20" s="64"/>
      <c r="F20" s="66"/>
      <c r="G20" s="57"/>
      <c r="I20" s="25"/>
    </row>
    <row r="21" spans="1:9">
      <c r="A21" s="60"/>
      <c r="B21" s="62" t="s">
        <v>38</v>
      </c>
      <c r="C21" s="62">
        <f ca="1">SUM(Voti!D8:AE8)</f>
        <v>133</v>
      </c>
      <c r="D21" s="62"/>
      <c r="E21" s="62"/>
      <c r="F21" s="63"/>
      <c r="G21" s="57"/>
      <c r="I21" s="25"/>
    </row>
    <row r="22" spans="1:9" ht="9" customHeight="1">
      <c r="A22" s="12"/>
      <c r="B22" s="67"/>
      <c r="C22" s="64"/>
      <c r="D22" s="67"/>
      <c r="E22" s="64"/>
      <c r="F22" s="66"/>
      <c r="G22" s="57"/>
      <c r="I22" s="25"/>
    </row>
    <row r="23" spans="1:9">
      <c r="A23" s="60"/>
      <c r="B23" s="62" t="s">
        <v>34</v>
      </c>
      <c r="C23" s="62">
        <f ca="1">SUM(Voti!D9:AE9)</f>
        <v>2</v>
      </c>
      <c r="D23" s="62"/>
      <c r="E23" s="62"/>
      <c r="F23" s="63"/>
      <c r="G23" s="57"/>
      <c r="I23" s="25"/>
    </row>
    <row r="24" spans="1:9" ht="9" customHeight="1" thickBot="1">
      <c r="A24" s="12"/>
      <c r="B24" s="64"/>
      <c r="C24" s="64"/>
      <c r="D24" s="68"/>
      <c r="E24" s="68"/>
      <c r="F24" s="66"/>
      <c r="G24" s="25"/>
      <c r="I24" s="25"/>
    </row>
    <row r="25" spans="1:9" ht="18.75" thickBot="1">
      <c r="A25" s="61"/>
      <c r="B25" s="69" t="s">
        <v>149</v>
      </c>
      <c r="C25" s="69">
        <f ca="1">SUM(C17:C23)</f>
        <v>4352</v>
      </c>
      <c r="D25" s="69"/>
      <c r="E25" s="69"/>
      <c r="F25" s="70"/>
      <c r="G25" s="58"/>
      <c r="I25" s="25"/>
    </row>
    <row r="26" spans="1:9">
      <c r="B26" s="25"/>
      <c r="C26" s="59"/>
      <c r="D26" s="25"/>
      <c r="E26" s="25"/>
      <c r="F26" s="25"/>
      <c r="G26" s="25"/>
      <c r="H26" s="25"/>
      <c r="I26" s="25"/>
    </row>
    <row r="27" spans="1:9">
      <c r="B27" s="25"/>
      <c r="C27" s="59"/>
      <c r="D27" s="25"/>
      <c r="E27" s="25"/>
      <c r="F27" s="25"/>
      <c r="G27" s="25"/>
      <c r="H27" s="25"/>
      <c r="I27" s="25"/>
    </row>
    <row r="28" spans="1:9">
      <c r="B28" s="25"/>
      <c r="C28" s="59"/>
      <c r="D28" s="25"/>
      <c r="E28" s="25"/>
      <c r="F28" s="25"/>
      <c r="G28" s="25"/>
      <c r="H28" s="25"/>
      <c r="I28" s="25"/>
    </row>
  </sheetData>
  <mergeCells count="1">
    <mergeCell ref="A2:F2"/>
  </mergeCells>
  <pageMargins left="0.39370078740157483" right="0.39370078740157483" top="0.39370078740157483" bottom="0.39370078740157483" header="0.31496062992125984" footer="0.31496062992125984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"/>
  <sheetViews>
    <sheetView workbookViewId="0">
      <selection activeCell="F6" sqref="F6"/>
    </sheetView>
  </sheetViews>
  <sheetFormatPr defaultRowHeight="15"/>
  <cols>
    <col min="2" max="2" width="27.7109375" customWidth="1"/>
    <col min="3" max="4" width="11.7109375" bestFit="1" customWidth="1"/>
    <col min="5" max="5" width="3.5703125" customWidth="1"/>
    <col min="6" max="7" width="10.5703125" customWidth="1"/>
    <col min="8" max="8" width="3.5703125" customWidth="1"/>
    <col min="9" max="11" width="10.5703125" customWidth="1"/>
  </cols>
  <sheetData>
    <row r="1" spans="2:11" ht="61.5">
      <c r="B1" s="271" t="s">
        <v>72</v>
      </c>
      <c r="C1" s="271"/>
      <c r="D1" s="271"/>
      <c r="E1" s="271"/>
      <c r="F1" s="271"/>
      <c r="G1" s="271"/>
      <c r="H1" s="271"/>
      <c r="I1" s="271"/>
      <c r="J1" s="271"/>
      <c r="K1" s="271"/>
    </row>
    <row r="2" spans="2:11"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2:11" ht="15.75" thickBot="1"/>
    <row r="4" spans="2:11" ht="18.75">
      <c r="B4" s="16"/>
      <c r="C4" s="273" t="s">
        <v>73</v>
      </c>
      <c r="D4" s="274"/>
      <c r="E4" s="79"/>
      <c r="F4" s="275" t="s">
        <v>74</v>
      </c>
      <c r="G4" s="276"/>
      <c r="H4" s="79"/>
      <c r="I4" s="275" t="s">
        <v>75</v>
      </c>
      <c r="J4" s="277"/>
      <c r="K4" s="276"/>
    </row>
    <row r="5" spans="2:11" ht="18.75">
      <c r="B5" s="16"/>
      <c r="C5" s="104" t="s">
        <v>1</v>
      </c>
      <c r="D5" s="105" t="s">
        <v>2</v>
      </c>
      <c r="E5" s="79"/>
      <c r="F5" s="106" t="s">
        <v>1</v>
      </c>
      <c r="G5" s="107" t="s">
        <v>2</v>
      </c>
      <c r="H5" s="79"/>
      <c r="I5" s="106" t="s">
        <v>1</v>
      </c>
      <c r="J5" s="108" t="s">
        <v>2</v>
      </c>
      <c r="K5" s="107" t="s">
        <v>29</v>
      </c>
    </row>
    <row r="6" spans="2:11" ht="26.25" customHeight="1">
      <c r="B6" s="109" t="s">
        <v>9</v>
      </c>
      <c r="C6" s="110">
        <f>'[1]elettori totali'!$C$4</f>
        <v>502</v>
      </c>
      <c r="D6" s="111">
        <f>'[1]elettori totali'!$D$4</f>
        <v>546</v>
      </c>
      <c r="E6" s="112"/>
      <c r="F6" s="113">
        <v>154</v>
      </c>
      <c r="G6" s="114">
        <v>144</v>
      </c>
      <c r="H6" s="112"/>
      <c r="I6" s="115">
        <f>IF(C6&gt;0,F6*100/C6,0)</f>
        <v>30.677290836653388</v>
      </c>
      <c r="J6" s="116">
        <f>IF(D6&gt;0,G6*100/D6,0)</f>
        <v>26.373626373626372</v>
      </c>
      <c r="K6" s="117">
        <f>IF(C6+D6&gt;0,(F6+G6)*100/(C6+D6),0)</f>
        <v>28.435114503816795</v>
      </c>
    </row>
    <row r="7" spans="2:11" ht="26.25" customHeight="1">
      <c r="B7" s="118" t="s">
        <v>13</v>
      </c>
      <c r="C7" s="110">
        <f>'[1]elettori totali'!$C$5</f>
        <v>296</v>
      </c>
      <c r="D7" s="111">
        <f>'[1]elettori totali'!$D$5</f>
        <v>341</v>
      </c>
      <c r="E7" s="119"/>
      <c r="F7" s="113">
        <v>156</v>
      </c>
      <c r="G7" s="114">
        <v>146</v>
      </c>
      <c r="H7" s="119"/>
      <c r="I7" s="115">
        <f t="shared" ref="I7:J17" si="0">IF(C7&gt;0,F7*100/C7,0)</f>
        <v>52.702702702702702</v>
      </c>
      <c r="J7" s="116">
        <f t="shared" si="0"/>
        <v>42.815249266862168</v>
      </c>
      <c r="K7" s="117">
        <f t="shared" ref="K7:K21" si="1">IF(C7+D7&gt;0,(F7+G7)*100/(C7+D7),0)</f>
        <v>47.409733124018835</v>
      </c>
    </row>
    <row r="8" spans="2:11" ht="26.25" customHeight="1">
      <c r="B8" s="118" t="s">
        <v>14</v>
      </c>
      <c r="C8" s="110">
        <f>'[1]elettori totali'!$C$6</f>
        <v>351</v>
      </c>
      <c r="D8" s="111">
        <f>'[1]elettori totali'!$D$6</f>
        <v>410</v>
      </c>
      <c r="E8" s="119"/>
      <c r="F8" s="113">
        <v>168</v>
      </c>
      <c r="G8" s="114">
        <v>156</v>
      </c>
      <c r="H8" s="119"/>
      <c r="I8" s="115">
        <f t="shared" si="0"/>
        <v>47.863247863247864</v>
      </c>
      <c r="J8" s="116">
        <f t="shared" si="0"/>
        <v>38.048780487804876</v>
      </c>
      <c r="K8" s="117">
        <f t="shared" si="1"/>
        <v>42.575558475689881</v>
      </c>
    </row>
    <row r="9" spans="2:11" ht="26.25" customHeight="1">
      <c r="B9" s="118" t="s">
        <v>15</v>
      </c>
      <c r="C9" s="110">
        <f>'[1]elettori totali'!$C$7</f>
        <v>349</v>
      </c>
      <c r="D9" s="111">
        <f>'[1]elettori totali'!$D$7</f>
        <v>369</v>
      </c>
      <c r="E9" s="119"/>
      <c r="F9" s="113">
        <v>151</v>
      </c>
      <c r="G9" s="114">
        <v>147</v>
      </c>
      <c r="H9" s="119"/>
      <c r="I9" s="115">
        <f t="shared" si="0"/>
        <v>43.266475644699142</v>
      </c>
      <c r="J9" s="116">
        <f t="shared" si="0"/>
        <v>39.837398373983739</v>
      </c>
      <c r="K9" s="117">
        <f t="shared" si="1"/>
        <v>41.504178272980504</v>
      </c>
    </row>
    <row r="10" spans="2:11" ht="26.25" customHeight="1">
      <c r="B10" s="118" t="s">
        <v>16</v>
      </c>
      <c r="C10" s="110">
        <f>'[1]elettori totali'!$C$8</f>
        <v>406</v>
      </c>
      <c r="D10" s="111">
        <f>'[1]elettori totali'!$D$8</f>
        <v>428</v>
      </c>
      <c r="E10" s="119"/>
      <c r="F10" s="113">
        <v>177</v>
      </c>
      <c r="G10" s="114">
        <v>137</v>
      </c>
      <c r="H10" s="119"/>
      <c r="I10" s="115">
        <f t="shared" si="0"/>
        <v>43.596059113300491</v>
      </c>
      <c r="J10" s="116">
        <f t="shared" si="0"/>
        <v>32.009345794392523</v>
      </c>
      <c r="K10" s="117">
        <f t="shared" si="1"/>
        <v>37.649880095923258</v>
      </c>
    </row>
    <row r="11" spans="2:11" ht="26.25" customHeight="1">
      <c r="B11" s="118" t="s">
        <v>17</v>
      </c>
      <c r="C11" s="110">
        <f>'[1]elettori totali'!$C$9</f>
        <v>433</v>
      </c>
      <c r="D11" s="111">
        <f>'[1]elettori totali'!$D$9</f>
        <v>409</v>
      </c>
      <c r="E11" s="119"/>
      <c r="F11" s="113">
        <v>163</v>
      </c>
      <c r="G11" s="114">
        <v>131</v>
      </c>
      <c r="H11" s="119"/>
      <c r="I11" s="115">
        <f t="shared" si="0"/>
        <v>37.644341801385679</v>
      </c>
      <c r="J11" s="116">
        <f t="shared" si="0"/>
        <v>32.029339853300733</v>
      </c>
      <c r="K11" s="117">
        <f t="shared" si="1"/>
        <v>34.916864608076011</v>
      </c>
    </row>
    <row r="12" spans="2:11" ht="26.25" customHeight="1">
      <c r="B12" s="118" t="s">
        <v>19</v>
      </c>
      <c r="C12" s="110">
        <f>'[1]elettori totali'!$C$10</f>
        <v>441</v>
      </c>
      <c r="D12" s="111">
        <f>'[1]elettori totali'!$D$10</f>
        <v>466</v>
      </c>
      <c r="E12" s="119"/>
      <c r="F12" s="113">
        <v>180</v>
      </c>
      <c r="G12" s="114">
        <v>165</v>
      </c>
      <c r="H12" s="119"/>
      <c r="I12" s="115">
        <f t="shared" si="0"/>
        <v>40.816326530612244</v>
      </c>
      <c r="J12" s="116">
        <f t="shared" si="0"/>
        <v>35.407725321888414</v>
      </c>
      <c r="K12" s="117">
        <f t="shared" si="1"/>
        <v>38.037486218302092</v>
      </c>
    </row>
    <row r="13" spans="2:11" ht="26.25" customHeight="1">
      <c r="B13" s="118" t="s">
        <v>20</v>
      </c>
      <c r="C13" s="110">
        <f>'[1]elettori totali'!$C$11</f>
        <v>497</v>
      </c>
      <c r="D13" s="111">
        <f>'[1]elettori totali'!$D$11</f>
        <v>527</v>
      </c>
      <c r="E13" s="119"/>
      <c r="F13" s="113">
        <v>223</v>
      </c>
      <c r="G13" s="114">
        <v>185</v>
      </c>
      <c r="H13" s="119"/>
      <c r="I13" s="115">
        <f t="shared" si="0"/>
        <v>44.8692152917505</v>
      </c>
      <c r="J13" s="116">
        <f t="shared" si="0"/>
        <v>35.104364326375709</v>
      </c>
      <c r="K13" s="117">
        <f t="shared" si="1"/>
        <v>39.84375</v>
      </c>
    </row>
    <row r="14" spans="2:11" ht="26.25" customHeight="1">
      <c r="B14" s="118" t="s">
        <v>21</v>
      </c>
      <c r="C14" s="110">
        <f>'[1]elettori totali'!$C$12</f>
        <v>323</v>
      </c>
      <c r="D14" s="111">
        <f>'[1]elettori totali'!$D$12</f>
        <v>347</v>
      </c>
      <c r="E14" s="119"/>
      <c r="F14" s="113">
        <v>160</v>
      </c>
      <c r="G14" s="114">
        <v>145</v>
      </c>
      <c r="H14" s="119"/>
      <c r="I14" s="115">
        <f t="shared" si="0"/>
        <v>49.535603715170282</v>
      </c>
      <c r="J14" s="116">
        <f t="shared" si="0"/>
        <v>41.786743515850141</v>
      </c>
      <c r="K14" s="117">
        <f t="shared" si="1"/>
        <v>45.522388059701491</v>
      </c>
    </row>
    <row r="15" spans="2:11" ht="26.25" customHeight="1">
      <c r="B15" s="118" t="s">
        <v>22</v>
      </c>
      <c r="C15" s="110">
        <f>'[1]elettori totali'!$C$13</f>
        <v>478</v>
      </c>
      <c r="D15" s="111">
        <f>'[1]elettori totali'!$D$13</f>
        <v>472</v>
      </c>
      <c r="E15" s="119"/>
      <c r="F15" s="113">
        <v>200</v>
      </c>
      <c r="G15" s="114">
        <v>170</v>
      </c>
      <c r="H15" s="119"/>
      <c r="I15" s="115">
        <f t="shared" si="0"/>
        <v>41.84100418410042</v>
      </c>
      <c r="J15" s="116">
        <f t="shared" si="0"/>
        <v>36.016949152542374</v>
      </c>
      <c r="K15" s="117">
        <f t="shared" si="1"/>
        <v>38.94736842105263</v>
      </c>
    </row>
    <row r="16" spans="2:11" ht="26.25" customHeight="1">
      <c r="B16" s="118" t="s">
        <v>23</v>
      </c>
      <c r="C16" s="110">
        <f>'[1]elettori totali'!$C$14</f>
        <v>277</v>
      </c>
      <c r="D16" s="111">
        <f>'[1]elettori totali'!$D$14</f>
        <v>295</v>
      </c>
      <c r="E16" s="119"/>
      <c r="F16" s="113">
        <v>137</v>
      </c>
      <c r="G16" s="114">
        <v>128</v>
      </c>
      <c r="H16" s="119"/>
      <c r="I16" s="115">
        <f t="shared" si="0"/>
        <v>49.458483754512635</v>
      </c>
      <c r="J16" s="116">
        <f t="shared" si="0"/>
        <v>43.389830508474574</v>
      </c>
      <c r="K16" s="117">
        <f t="shared" si="1"/>
        <v>46.328671328671327</v>
      </c>
    </row>
    <row r="17" spans="2:11" ht="26.25" customHeight="1">
      <c r="B17" s="118" t="s">
        <v>24</v>
      </c>
      <c r="C17" s="110">
        <f>'[1]elettori totali'!$C$15</f>
        <v>248</v>
      </c>
      <c r="D17" s="111">
        <f>'[1]elettori totali'!$D$15</f>
        <v>252</v>
      </c>
      <c r="E17" s="119"/>
      <c r="F17" s="113">
        <v>93</v>
      </c>
      <c r="G17" s="114">
        <v>75</v>
      </c>
      <c r="H17" s="119"/>
      <c r="I17" s="115">
        <f t="shared" si="0"/>
        <v>37.5</v>
      </c>
      <c r="J17" s="116">
        <f t="shared" si="0"/>
        <v>29.761904761904763</v>
      </c>
      <c r="K17" s="117">
        <f t="shared" si="1"/>
        <v>33.6</v>
      </c>
    </row>
    <row r="18" spans="2:11" ht="26.25" customHeight="1">
      <c r="B18" s="118" t="s">
        <v>154</v>
      </c>
      <c r="C18" s="110">
        <f>'[1]elettori totali'!$C$16</f>
        <v>413</v>
      </c>
      <c r="D18" s="111">
        <f>'[1]elettori totali'!$D$16</f>
        <v>425</v>
      </c>
      <c r="E18" s="119"/>
      <c r="F18" s="113">
        <v>155</v>
      </c>
      <c r="G18" s="113">
        <v>148</v>
      </c>
      <c r="H18" s="119"/>
      <c r="I18" s="115">
        <f t="shared" ref="I18:I19" si="2">IF(C18&gt;0,F18*100/C18,0)</f>
        <v>37.530266343825666</v>
      </c>
      <c r="J18" s="116">
        <f t="shared" ref="J18:J19" si="3">IF(D18&gt;0,G18*100/D18,0)</f>
        <v>34.823529411764703</v>
      </c>
      <c r="K18" s="117">
        <f t="shared" ref="K18:K19" si="4">IF(C18+D18&gt;0,(F18+G18)*100/(C18+D18),0)</f>
        <v>36.157517899761338</v>
      </c>
    </row>
    <row r="19" spans="2:11" ht="26.25" customHeight="1">
      <c r="B19" s="118" t="s">
        <v>155</v>
      </c>
      <c r="C19" s="110">
        <f>'[1]elettori totali'!$C$17</f>
        <v>464</v>
      </c>
      <c r="D19" s="111">
        <f>'[1]elettori totali'!$D$17</f>
        <v>483</v>
      </c>
      <c r="E19" s="119"/>
      <c r="F19" s="113">
        <v>186</v>
      </c>
      <c r="G19" s="113">
        <v>172</v>
      </c>
      <c r="H19" s="119"/>
      <c r="I19" s="115">
        <f t="shared" si="2"/>
        <v>40.086206896551722</v>
      </c>
      <c r="J19" s="116">
        <f t="shared" si="3"/>
        <v>35.610766045548651</v>
      </c>
      <c r="K19" s="117">
        <f t="shared" si="4"/>
        <v>37.803590285110879</v>
      </c>
    </row>
    <row r="20" spans="2:11" ht="14.25" customHeight="1">
      <c r="B20" s="16"/>
      <c r="C20" s="120"/>
      <c r="D20" s="121"/>
      <c r="E20" s="16"/>
      <c r="F20" s="122"/>
      <c r="G20" s="123"/>
      <c r="H20" s="16"/>
      <c r="I20" s="122"/>
      <c r="J20" s="124"/>
      <c r="K20" s="125"/>
    </row>
    <row r="21" spans="2:11" ht="26.25" customHeight="1" thickBot="1">
      <c r="B21" s="126" t="s">
        <v>76</v>
      </c>
      <c r="C21" s="127">
        <f>SUM(C6:C19)</f>
        <v>5478</v>
      </c>
      <c r="D21" s="128">
        <f>SUM(D6:D19)</f>
        <v>5770</v>
      </c>
      <c r="E21" s="129"/>
      <c r="F21" s="130">
        <f>SUM(F6:F19)</f>
        <v>2303</v>
      </c>
      <c r="G21" s="130">
        <f>SUM(G6:G19)</f>
        <v>2049</v>
      </c>
      <c r="H21" s="129"/>
      <c r="I21" s="131">
        <f t="shared" ref="I21:J21" si="5">IF(C21&gt;0,F21*100/C21,0)</f>
        <v>42.040890836071561</v>
      </c>
      <c r="J21" s="132">
        <f t="shared" si="5"/>
        <v>35.511265164644712</v>
      </c>
      <c r="K21" s="133">
        <f t="shared" si="1"/>
        <v>38.691322901849219</v>
      </c>
    </row>
  </sheetData>
  <mergeCells count="5">
    <mergeCell ref="B1:K1"/>
    <mergeCell ref="B2:K2"/>
    <mergeCell ref="C4:D4"/>
    <mergeCell ref="F4:G4"/>
    <mergeCell ref="I4:K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workbookViewId="0">
      <selection activeCell="A2" sqref="A2"/>
    </sheetView>
  </sheetViews>
  <sheetFormatPr defaultRowHeight="15"/>
  <cols>
    <col min="1" max="1" width="5.28515625" bestFit="1" customWidth="1"/>
    <col min="3" max="3" width="31.85546875" bestFit="1" customWidth="1"/>
    <col min="5" max="5" width="29.5703125" customWidth="1"/>
    <col min="13" max="13" width="14.7109375" bestFit="1" customWidth="1"/>
  </cols>
  <sheetData>
    <row r="1" spans="1:13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</row>
    <row r="2" spans="1:13">
      <c r="A2">
        <f>Voti!AF13</f>
        <v>0</v>
      </c>
      <c r="B2">
        <v>1</v>
      </c>
      <c r="C2" t="s">
        <v>77</v>
      </c>
      <c r="D2">
        <v>1</v>
      </c>
      <c r="E2" t="s">
        <v>78</v>
      </c>
      <c r="F2" t="s">
        <v>151</v>
      </c>
      <c r="G2" t="s">
        <v>79</v>
      </c>
      <c r="H2">
        <v>71</v>
      </c>
      <c r="I2">
        <v>56</v>
      </c>
      <c r="J2">
        <v>90</v>
      </c>
      <c r="K2">
        <v>1</v>
      </c>
      <c r="L2">
        <v>702</v>
      </c>
      <c r="M2" s="103">
        <v>41966</v>
      </c>
    </row>
    <row r="3" spans="1:13">
      <c r="A3">
        <f>Voti!AF14</f>
        <v>1</v>
      </c>
      <c r="B3">
        <v>2</v>
      </c>
      <c r="C3" t="s">
        <v>80</v>
      </c>
      <c r="D3">
        <v>1</v>
      </c>
      <c r="E3" t="s">
        <v>78</v>
      </c>
      <c r="F3" t="s">
        <v>151</v>
      </c>
      <c r="G3" t="s">
        <v>79</v>
      </c>
      <c r="H3">
        <v>71</v>
      </c>
      <c r="I3">
        <v>56</v>
      </c>
      <c r="J3">
        <v>90</v>
      </c>
      <c r="K3">
        <v>1</v>
      </c>
      <c r="L3">
        <v>703</v>
      </c>
      <c r="M3" s="103">
        <v>41966</v>
      </c>
    </row>
    <row r="4" spans="1:13">
      <c r="A4">
        <f>Voti!AF15</f>
        <v>1</v>
      </c>
      <c r="B4">
        <v>3</v>
      </c>
      <c r="C4" t="s">
        <v>81</v>
      </c>
      <c r="D4">
        <v>1</v>
      </c>
      <c r="E4" t="s">
        <v>78</v>
      </c>
      <c r="F4" t="s">
        <v>151</v>
      </c>
      <c r="G4" t="s">
        <v>79</v>
      </c>
      <c r="H4">
        <v>71</v>
      </c>
      <c r="I4">
        <v>56</v>
      </c>
      <c r="J4">
        <v>90</v>
      </c>
      <c r="K4">
        <v>1</v>
      </c>
      <c r="L4">
        <v>704</v>
      </c>
      <c r="M4" s="103">
        <v>41966</v>
      </c>
    </row>
    <row r="5" spans="1:13">
      <c r="A5">
        <f>Voti!AF16</f>
        <v>0</v>
      </c>
      <c r="B5">
        <v>4</v>
      </c>
      <c r="C5" t="s">
        <v>82</v>
      </c>
      <c r="D5">
        <v>1</v>
      </c>
      <c r="E5" t="s">
        <v>78</v>
      </c>
      <c r="F5" t="s">
        <v>151</v>
      </c>
      <c r="G5" t="s">
        <v>79</v>
      </c>
      <c r="H5">
        <v>71</v>
      </c>
      <c r="I5">
        <v>56</v>
      </c>
      <c r="J5">
        <v>90</v>
      </c>
      <c r="K5">
        <v>1</v>
      </c>
      <c r="L5">
        <v>705</v>
      </c>
      <c r="M5" s="103">
        <v>41966</v>
      </c>
    </row>
    <row r="6" spans="1:13">
      <c r="A6">
        <f>Voti!AF17</f>
        <v>1</v>
      </c>
      <c r="B6">
        <v>5</v>
      </c>
      <c r="C6" t="s">
        <v>83</v>
      </c>
      <c r="D6">
        <v>1</v>
      </c>
      <c r="E6" t="s">
        <v>78</v>
      </c>
      <c r="F6" t="s">
        <v>151</v>
      </c>
      <c r="G6" t="s">
        <v>79</v>
      </c>
      <c r="H6">
        <v>71</v>
      </c>
      <c r="I6">
        <v>56</v>
      </c>
      <c r="J6">
        <v>90</v>
      </c>
      <c r="K6">
        <v>1</v>
      </c>
      <c r="L6">
        <v>706</v>
      </c>
      <c r="M6" s="103">
        <v>41966</v>
      </c>
    </row>
    <row r="7" spans="1:13">
      <c r="A7">
        <f>Voti!AF30</f>
        <v>9</v>
      </c>
      <c r="B7">
        <v>1</v>
      </c>
      <c r="C7" t="s">
        <v>84</v>
      </c>
      <c r="D7">
        <v>2</v>
      </c>
      <c r="E7" t="s">
        <v>85</v>
      </c>
      <c r="F7" t="s">
        <v>151</v>
      </c>
      <c r="G7" t="s">
        <v>79</v>
      </c>
      <c r="H7">
        <v>71</v>
      </c>
      <c r="I7">
        <v>56</v>
      </c>
      <c r="J7">
        <v>90</v>
      </c>
      <c r="K7">
        <v>2</v>
      </c>
      <c r="L7">
        <v>707</v>
      </c>
      <c r="M7" s="103">
        <v>41966</v>
      </c>
    </row>
    <row r="8" spans="1:13">
      <c r="A8">
        <f>Voti!AF31</f>
        <v>1</v>
      </c>
      <c r="B8">
        <v>2</v>
      </c>
      <c r="C8" t="s">
        <v>86</v>
      </c>
      <c r="D8">
        <v>2</v>
      </c>
      <c r="E8" t="s">
        <v>85</v>
      </c>
      <c r="F8" t="s">
        <v>151</v>
      </c>
      <c r="G8" t="s">
        <v>79</v>
      </c>
      <c r="H8">
        <v>71</v>
      </c>
      <c r="I8">
        <v>56</v>
      </c>
      <c r="J8">
        <v>90</v>
      </c>
      <c r="K8">
        <v>2</v>
      </c>
      <c r="L8">
        <v>708</v>
      </c>
      <c r="M8" s="103">
        <v>41966</v>
      </c>
    </row>
    <row r="9" spans="1:13">
      <c r="A9">
        <f>Voti!AF32</f>
        <v>0</v>
      </c>
      <c r="B9">
        <v>3</v>
      </c>
      <c r="C9" t="s">
        <v>87</v>
      </c>
      <c r="D9">
        <v>2</v>
      </c>
      <c r="E9" t="s">
        <v>85</v>
      </c>
      <c r="F9" t="s">
        <v>151</v>
      </c>
      <c r="G9" t="s">
        <v>79</v>
      </c>
      <c r="H9">
        <v>71</v>
      </c>
      <c r="I9">
        <v>56</v>
      </c>
      <c r="J9">
        <v>90</v>
      </c>
      <c r="K9">
        <v>2</v>
      </c>
      <c r="L9">
        <v>709</v>
      </c>
      <c r="M9" s="103">
        <v>41966</v>
      </c>
    </row>
    <row r="10" spans="1:13">
      <c r="A10">
        <f>Voti!AF33</f>
        <v>0</v>
      </c>
      <c r="B10">
        <v>4</v>
      </c>
      <c r="C10" t="s">
        <v>88</v>
      </c>
      <c r="D10">
        <v>2</v>
      </c>
      <c r="E10" t="s">
        <v>85</v>
      </c>
      <c r="F10" t="s">
        <v>151</v>
      </c>
      <c r="G10" t="s">
        <v>79</v>
      </c>
      <c r="H10">
        <v>71</v>
      </c>
      <c r="I10">
        <v>56</v>
      </c>
      <c r="J10">
        <v>90</v>
      </c>
      <c r="K10">
        <v>2</v>
      </c>
      <c r="L10">
        <v>710</v>
      </c>
      <c r="M10" s="103">
        <v>41966</v>
      </c>
    </row>
    <row r="11" spans="1:13">
      <c r="A11">
        <f>Voti!AF34</f>
        <v>1</v>
      </c>
      <c r="B11">
        <v>5</v>
      </c>
      <c r="C11" t="s">
        <v>89</v>
      </c>
      <c r="D11">
        <v>2</v>
      </c>
      <c r="E11" t="s">
        <v>85</v>
      </c>
      <c r="F11" t="s">
        <v>151</v>
      </c>
      <c r="G11" t="s">
        <v>79</v>
      </c>
      <c r="H11">
        <v>71</v>
      </c>
      <c r="I11">
        <v>56</v>
      </c>
      <c r="J11">
        <v>90</v>
      </c>
      <c r="K11">
        <v>2</v>
      </c>
      <c r="L11">
        <v>711</v>
      </c>
      <c r="M11" s="103">
        <v>41966</v>
      </c>
    </row>
    <row r="12" spans="1:13">
      <c r="A12">
        <f>Voti!AF47</f>
        <v>35</v>
      </c>
      <c r="B12">
        <v>1</v>
      </c>
      <c r="C12" t="s">
        <v>90</v>
      </c>
      <c r="D12">
        <v>3</v>
      </c>
      <c r="E12" t="s">
        <v>91</v>
      </c>
      <c r="F12" t="s">
        <v>151</v>
      </c>
      <c r="G12" t="s">
        <v>79</v>
      </c>
      <c r="H12">
        <v>71</v>
      </c>
      <c r="I12">
        <v>56</v>
      </c>
      <c r="J12">
        <v>90</v>
      </c>
      <c r="K12">
        <v>3</v>
      </c>
      <c r="L12">
        <v>712</v>
      </c>
      <c r="M12" s="103">
        <v>41966</v>
      </c>
    </row>
    <row r="13" spans="1:13">
      <c r="A13">
        <f>Voti!AF48</f>
        <v>39</v>
      </c>
      <c r="B13">
        <v>2</v>
      </c>
      <c r="C13" t="s">
        <v>92</v>
      </c>
      <c r="D13">
        <v>3</v>
      </c>
      <c r="E13" t="s">
        <v>91</v>
      </c>
      <c r="F13" t="s">
        <v>151</v>
      </c>
      <c r="G13" t="s">
        <v>79</v>
      </c>
      <c r="H13">
        <v>71</v>
      </c>
      <c r="I13">
        <v>56</v>
      </c>
      <c r="J13">
        <v>90</v>
      </c>
      <c r="K13">
        <v>3</v>
      </c>
      <c r="L13">
        <v>713</v>
      </c>
      <c r="M13" s="103">
        <v>41966</v>
      </c>
    </row>
    <row r="14" spans="1:13">
      <c r="A14">
        <f>Voti!AF49</f>
        <v>3</v>
      </c>
      <c r="B14">
        <v>3</v>
      </c>
      <c r="C14" t="s">
        <v>93</v>
      </c>
      <c r="D14">
        <v>3</v>
      </c>
      <c r="E14" t="s">
        <v>91</v>
      </c>
      <c r="F14" t="s">
        <v>151</v>
      </c>
      <c r="G14" t="s">
        <v>79</v>
      </c>
      <c r="H14">
        <v>71</v>
      </c>
      <c r="I14">
        <v>56</v>
      </c>
      <c r="J14">
        <v>90</v>
      </c>
      <c r="K14">
        <v>3</v>
      </c>
      <c r="L14">
        <v>714</v>
      </c>
      <c r="M14" s="103">
        <v>41966</v>
      </c>
    </row>
    <row r="15" spans="1:13">
      <c r="A15">
        <f>Voti!AF50</f>
        <v>87</v>
      </c>
      <c r="B15">
        <v>4</v>
      </c>
      <c r="C15" t="s">
        <v>94</v>
      </c>
      <c r="D15">
        <v>3</v>
      </c>
      <c r="E15" t="s">
        <v>91</v>
      </c>
      <c r="F15" t="s">
        <v>151</v>
      </c>
      <c r="G15" t="s">
        <v>79</v>
      </c>
      <c r="H15">
        <v>71</v>
      </c>
      <c r="I15">
        <v>56</v>
      </c>
      <c r="J15">
        <v>90</v>
      </c>
      <c r="K15">
        <v>3</v>
      </c>
      <c r="L15">
        <v>715</v>
      </c>
      <c r="M15" s="103">
        <v>41966</v>
      </c>
    </row>
    <row r="16" spans="1:13">
      <c r="A16">
        <f>Voti!AF51</f>
        <v>7</v>
      </c>
      <c r="B16">
        <v>5</v>
      </c>
      <c r="C16" t="s">
        <v>95</v>
      </c>
      <c r="D16">
        <v>3</v>
      </c>
      <c r="E16" t="s">
        <v>91</v>
      </c>
      <c r="F16" t="s">
        <v>151</v>
      </c>
      <c r="G16" t="s">
        <v>79</v>
      </c>
      <c r="H16">
        <v>71</v>
      </c>
      <c r="I16">
        <v>56</v>
      </c>
      <c r="J16">
        <v>90</v>
      </c>
      <c r="K16">
        <v>3</v>
      </c>
      <c r="L16">
        <v>716</v>
      </c>
      <c r="M16" s="103">
        <v>41966</v>
      </c>
    </row>
    <row r="17" spans="1:13">
      <c r="A17">
        <f>Voti!AF64</f>
        <v>256</v>
      </c>
      <c r="B17">
        <v>1</v>
      </c>
      <c r="C17" t="s">
        <v>96</v>
      </c>
      <c r="D17">
        <v>4</v>
      </c>
      <c r="E17" t="s">
        <v>25</v>
      </c>
      <c r="F17" t="s">
        <v>151</v>
      </c>
      <c r="G17" t="s">
        <v>79</v>
      </c>
      <c r="H17">
        <v>71</v>
      </c>
      <c r="I17">
        <v>56</v>
      </c>
      <c r="J17">
        <v>90</v>
      </c>
      <c r="K17">
        <v>4</v>
      </c>
      <c r="L17">
        <v>717</v>
      </c>
      <c r="M17" s="103">
        <v>41966</v>
      </c>
    </row>
    <row r="18" spans="1:13">
      <c r="A18">
        <f>Voti!AF65</f>
        <v>143</v>
      </c>
      <c r="B18">
        <v>2</v>
      </c>
      <c r="C18" t="s">
        <v>97</v>
      </c>
      <c r="D18">
        <v>4</v>
      </c>
      <c r="E18" t="s">
        <v>25</v>
      </c>
      <c r="F18" t="s">
        <v>151</v>
      </c>
      <c r="G18" t="s">
        <v>79</v>
      </c>
      <c r="H18">
        <v>71</v>
      </c>
      <c r="I18">
        <v>56</v>
      </c>
      <c r="J18">
        <v>90</v>
      </c>
      <c r="K18">
        <v>4</v>
      </c>
      <c r="L18">
        <v>718</v>
      </c>
      <c r="M18" s="103">
        <v>41966</v>
      </c>
    </row>
    <row r="19" spans="1:13">
      <c r="A19">
        <f>Voti!AF66</f>
        <v>458</v>
      </c>
      <c r="B19">
        <v>3</v>
      </c>
      <c r="C19" t="s">
        <v>98</v>
      </c>
      <c r="D19">
        <v>4</v>
      </c>
      <c r="E19" t="s">
        <v>25</v>
      </c>
      <c r="F19" t="s">
        <v>151</v>
      </c>
      <c r="G19" t="s">
        <v>79</v>
      </c>
      <c r="H19">
        <v>71</v>
      </c>
      <c r="I19">
        <v>56</v>
      </c>
      <c r="J19">
        <v>90</v>
      </c>
      <c r="K19">
        <v>4</v>
      </c>
      <c r="L19">
        <v>719</v>
      </c>
      <c r="M19" s="103">
        <v>41966</v>
      </c>
    </row>
    <row r="20" spans="1:13">
      <c r="A20">
        <f>Voti!AF67</f>
        <v>43</v>
      </c>
      <c r="B20">
        <v>4</v>
      </c>
      <c r="C20" t="s">
        <v>99</v>
      </c>
      <c r="D20">
        <v>4</v>
      </c>
      <c r="E20" t="s">
        <v>25</v>
      </c>
      <c r="F20" t="s">
        <v>151</v>
      </c>
      <c r="G20" t="s">
        <v>79</v>
      </c>
      <c r="H20">
        <v>71</v>
      </c>
      <c r="I20">
        <v>56</v>
      </c>
      <c r="J20">
        <v>90</v>
      </c>
      <c r="K20">
        <v>4</v>
      </c>
      <c r="L20">
        <v>720</v>
      </c>
      <c r="M20" s="103">
        <v>41966</v>
      </c>
    </row>
    <row r="21" spans="1:13">
      <c r="A21">
        <f>Voti!AF68</f>
        <v>133</v>
      </c>
      <c r="B21">
        <v>5</v>
      </c>
      <c r="C21" t="s">
        <v>100</v>
      </c>
      <c r="D21">
        <v>4</v>
      </c>
      <c r="E21" t="s">
        <v>25</v>
      </c>
      <c r="F21" t="s">
        <v>151</v>
      </c>
      <c r="G21" t="s">
        <v>79</v>
      </c>
      <c r="H21">
        <v>71</v>
      </c>
      <c r="I21">
        <v>56</v>
      </c>
      <c r="J21">
        <v>90</v>
      </c>
      <c r="K21">
        <v>4</v>
      </c>
      <c r="L21">
        <v>721</v>
      </c>
      <c r="M21" s="103">
        <v>41966</v>
      </c>
    </row>
    <row r="22" spans="1:13">
      <c r="A22">
        <f>Voti!AF81</f>
        <v>36</v>
      </c>
      <c r="B22">
        <v>1</v>
      </c>
      <c r="C22" t="s">
        <v>101</v>
      </c>
      <c r="D22">
        <v>5</v>
      </c>
      <c r="E22" t="s">
        <v>26</v>
      </c>
      <c r="F22" t="s">
        <v>151</v>
      </c>
      <c r="G22" t="s">
        <v>79</v>
      </c>
      <c r="H22">
        <v>71</v>
      </c>
      <c r="I22">
        <v>56</v>
      </c>
      <c r="J22">
        <v>90</v>
      </c>
      <c r="K22">
        <v>5</v>
      </c>
      <c r="L22">
        <v>722</v>
      </c>
      <c r="M22" s="103">
        <v>41966</v>
      </c>
    </row>
    <row r="23" spans="1:13">
      <c r="A23">
        <f>Voti!AF82</f>
        <v>16</v>
      </c>
      <c r="B23">
        <v>2</v>
      </c>
      <c r="C23" t="s">
        <v>102</v>
      </c>
      <c r="D23">
        <v>5</v>
      </c>
      <c r="E23" t="s">
        <v>26</v>
      </c>
      <c r="F23" t="s">
        <v>151</v>
      </c>
      <c r="G23" t="s">
        <v>79</v>
      </c>
      <c r="H23">
        <v>71</v>
      </c>
      <c r="I23">
        <v>56</v>
      </c>
      <c r="J23">
        <v>90</v>
      </c>
      <c r="K23">
        <v>5</v>
      </c>
      <c r="L23">
        <v>723</v>
      </c>
      <c r="M23" s="103">
        <v>41966</v>
      </c>
    </row>
    <row r="24" spans="1:13">
      <c r="A24">
        <f>Voti!AF83</f>
        <v>1</v>
      </c>
      <c r="B24">
        <v>3</v>
      </c>
      <c r="C24" t="s">
        <v>103</v>
      </c>
      <c r="D24">
        <v>5</v>
      </c>
      <c r="E24" t="s">
        <v>26</v>
      </c>
      <c r="F24" t="s">
        <v>151</v>
      </c>
      <c r="G24" t="s">
        <v>79</v>
      </c>
      <c r="H24">
        <v>71</v>
      </c>
      <c r="I24">
        <v>56</v>
      </c>
      <c r="J24">
        <v>90</v>
      </c>
      <c r="K24">
        <v>5</v>
      </c>
      <c r="L24">
        <v>724</v>
      </c>
      <c r="M24" s="103">
        <v>41966</v>
      </c>
    </row>
    <row r="25" spans="1:13">
      <c r="A25">
        <f>Voti!AF84</f>
        <v>4</v>
      </c>
      <c r="B25">
        <v>4</v>
      </c>
      <c r="C25" t="s">
        <v>104</v>
      </c>
      <c r="D25">
        <v>5</v>
      </c>
      <c r="E25" t="s">
        <v>26</v>
      </c>
      <c r="F25" t="s">
        <v>151</v>
      </c>
      <c r="G25" t="s">
        <v>79</v>
      </c>
      <c r="H25">
        <v>71</v>
      </c>
      <c r="I25">
        <v>56</v>
      </c>
      <c r="J25">
        <v>90</v>
      </c>
      <c r="K25">
        <v>5</v>
      </c>
      <c r="L25">
        <v>725</v>
      </c>
      <c r="M25" s="103">
        <v>41966</v>
      </c>
    </row>
    <row r="26" spans="1:13">
      <c r="A26">
        <f>Voti!AF85</f>
        <v>3</v>
      </c>
      <c r="B26">
        <v>5</v>
      </c>
      <c r="C26" t="s">
        <v>105</v>
      </c>
      <c r="D26">
        <v>5</v>
      </c>
      <c r="E26" t="s">
        <v>26</v>
      </c>
      <c r="F26" t="s">
        <v>151</v>
      </c>
      <c r="G26" t="s">
        <v>79</v>
      </c>
      <c r="H26">
        <v>71</v>
      </c>
      <c r="I26">
        <v>56</v>
      </c>
      <c r="J26">
        <v>90</v>
      </c>
      <c r="K26">
        <v>5</v>
      </c>
      <c r="L26">
        <v>726</v>
      </c>
      <c r="M26" s="103">
        <v>41966</v>
      </c>
    </row>
    <row r="27" spans="1:13">
      <c r="A27">
        <f>Voti!AF98</f>
        <v>1</v>
      </c>
      <c r="B27">
        <v>1</v>
      </c>
      <c r="C27" t="s">
        <v>106</v>
      </c>
      <c r="D27">
        <v>6</v>
      </c>
      <c r="E27" t="s">
        <v>27</v>
      </c>
      <c r="F27" t="s">
        <v>151</v>
      </c>
      <c r="G27" t="s">
        <v>79</v>
      </c>
      <c r="H27">
        <v>71</v>
      </c>
      <c r="I27">
        <v>56</v>
      </c>
      <c r="J27">
        <v>90</v>
      </c>
      <c r="K27">
        <v>6</v>
      </c>
      <c r="L27">
        <v>727</v>
      </c>
      <c r="M27" s="103">
        <v>41966</v>
      </c>
    </row>
    <row r="28" spans="1:13">
      <c r="A28">
        <f>Voti!AF99</f>
        <v>17</v>
      </c>
      <c r="B28">
        <v>2</v>
      </c>
      <c r="C28" t="s">
        <v>107</v>
      </c>
      <c r="D28">
        <v>6</v>
      </c>
      <c r="E28" t="s">
        <v>27</v>
      </c>
      <c r="F28" t="s">
        <v>151</v>
      </c>
      <c r="G28" t="s">
        <v>79</v>
      </c>
      <c r="H28">
        <v>71</v>
      </c>
      <c r="I28">
        <v>56</v>
      </c>
      <c r="J28">
        <v>90</v>
      </c>
      <c r="K28">
        <v>6</v>
      </c>
      <c r="L28">
        <v>728</v>
      </c>
      <c r="M28" s="103">
        <v>41966</v>
      </c>
    </row>
    <row r="29" spans="1:13">
      <c r="A29">
        <f>Voti!AF100</f>
        <v>0</v>
      </c>
      <c r="B29">
        <v>3</v>
      </c>
      <c r="C29" t="s">
        <v>108</v>
      </c>
      <c r="D29">
        <v>6</v>
      </c>
      <c r="E29" t="s">
        <v>27</v>
      </c>
      <c r="F29" t="s">
        <v>151</v>
      </c>
      <c r="G29" t="s">
        <v>79</v>
      </c>
      <c r="H29">
        <v>71</v>
      </c>
      <c r="I29">
        <v>56</v>
      </c>
      <c r="J29">
        <v>90</v>
      </c>
      <c r="K29">
        <v>6</v>
      </c>
      <c r="L29">
        <v>729</v>
      </c>
      <c r="M29" s="103">
        <v>41966</v>
      </c>
    </row>
    <row r="30" spans="1:13">
      <c r="A30">
        <f>Voti!AF101</f>
        <v>4</v>
      </c>
      <c r="B30">
        <v>4</v>
      </c>
      <c r="C30" t="s">
        <v>109</v>
      </c>
      <c r="D30">
        <v>6</v>
      </c>
      <c r="E30" t="s">
        <v>27</v>
      </c>
      <c r="F30" t="s">
        <v>151</v>
      </c>
      <c r="G30" t="s">
        <v>79</v>
      </c>
      <c r="H30">
        <v>71</v>
      </c>
      <c r="I30">
        <v>56</v>
      </c>
      <c r="J30">
        <v>90</v>
      </c>
      <c r="K30">
        <v>6</v>
      </c>
      <c r="L30">
        <v>730</v>
      </c>
      <c r="M30" s="103">
        <v>41966</v>
      </c>
    </row>
    <row r="31" spans="1:13">
      <c r="A31">
        <f>Voti!AF102</f>
        <v>1</v>
      </c>
      <c r="B31">
        <v>5</v>
      </c>
      <c r="C31" t="s">
        <v>110</v>
      </c>
      <c r="D31">
        <v>6</v>
      </c>
      <c r="E31" t="s">
        <v>27</v>
      </c>
      <c r="F31" t="s">
        <v>151</v>
      </c>
      <c r="G31" t="s">
        <v>79</v>
      </c>
      <c r="H31">
        <v>71</v>
      </c>
      <c r="I31">
        <v>56</v>
      </c>
      <c r="J31">
        <v>90</v>
      </c>
      <c r="K31">
        <v>6</v>
      </c>
      <c r="L31">
        <v>731</v>
      </c>
      <c r="M31" s="103">
        <v>41966</v>
      </c>
    </row>
    <row r="32" spans="1:13">
      <c r="A32">
        <f>Voti!AF111</f>
        <v>76</v>
      </c>
      <c r="B32">
        <v>1</v>
      </c>
      <c r="C32" t="s">
        <v>111</v>
      </c>
      <c r="D32">
        <v>7</v>
      </c>
      <c r="E32" t="s">
        <v>112</v>
      </c>
      <c r="F32" t="s">
        <v>151</v>
      </c>
      <c r="G32" t="s">
        <v>79</v>
      </c>
      <c r="H32">
        <v>71</v>
      </c>
      <c r="I32">
        <v>56</v>
      </c>
      <c r="J32">
        <v>90</v>
      </c>
      <c r="K32">
        <v>7</v>
      </c>
      <c r="L32">
        <v>732</v>
      </c>
      <c r="M32" s="103">
        <v>41966</v>
      </c>
    </row>
    <row r="33" spans="1:13">
      <c r="A33">
        <f>Voti!AF112</f>
        <v>20</v>
      </c>
      <c r="B33">
        <v>2</v>
      </c>
      <c r="C33" t="s">
        <v>113</v>
      </c>
      <c r="D33">
        <v>7</v>
      </c>
      <c r="E33" t="s">
        <v>112</v>
      </c>
      <c r="F33" t="s">
        <v>151</v>
      </c>
      <c r="G33" t="s">
        <v>79</v>
      </c>
      <c r="H33">
        <v>71</v>
      </c>
      <c r="I33">
        <v>56</v>
      </c>
      <c r="J33">
        <v>90</v>
      </c>
      <c r="K33">
        <v>7</v>
      </c>
      <c r="L33">
        <v>733</v>
      </c>
      <c r="M33" s="103">
        <v>41966</v>
      </c>
    </row>
    <row r="34" spans="1:13">
      <c r="A34">
        <f>Voti!AF113</f>
        <v>5</v>
      </c>
      <c r="B34">
        <v>3</v>
      </c>
      <c r="C34" t="s">
        <v>114</v>
      </c>
      <c r="D34">
        <v>7</v>
      </c>
      <c r="E34" t="s">
        <v>112</v>
      </c>
      <c r="F34" t="s">
        <v>151</v>
      </c>
      <c r="G34" t="s">
        <v>79</v>
      </c>
      <c r="H34">
        <v>71</v>
      </c>
      <c r="I34">
        <v>56</v>
      </c>
      <c r="J34">
        <v>90</v>
      </c>
      <c r="K34">
        <v>7</v>
      </c>
      <c r="L34">
        <v>734</v>
      </c>
      <c r="M34" s="103">
        <v>41966</v>
      </c>
    </row>
    <row r="35" spans="1:13">
      <c r="A35">
        <f>Voti!AF114</f>
        <v>9</v>
      </c>
      <c r="B35">
        <v>4</v>
      </c>
      <c r="C35" t="s">
        <v>115</v>
      </c>
      <c r="D35">
        <v>7</v>
      </c>
      <c r="E35" t="s">
        <v>112</v>
      </c>
      <c r="F35" t="s">
        <v>151</v>
      </c>
      <c r="G35" t="s">
        <v>79</v>
      </c>
      <c r="H35">
        <v>71</v>
      </c>
      <c r="I35">
        <v>56</v>
      </c>
      <c r="J35">
        <v>90</v>
      </c>
      <c r="K35">
        <v>7</v>
      </c>
      <c r="L35">
        <v>735</v>
      </c>
      <c r="M35" s="103">
        <v>41966</v>
      </c>
    </row>
    <row r="36" spans="1:13">
      <c r="A36">
        <f>Voti!AF115</f>
        <v>30</v>
      </c>
      <c r="B36">
        <v>5</v>
      </c>
      <c r="C36" t="s">
        <v>116</v>
      </c>
      <c r="D36">
        <v>7</v>
      </c>
      <c r="E36" t="s">
        <v>112</v>
      </c>
      <c r="F36" t="s">
        <v>151</v>
      </c>
      <c r="G36" t="s">
        <v>79</v>
      </c>
      <c r="H36">
        <v>71</v>
      </c>
      <c r="I36">
        <v>56</v>
      </c>
      <c r="J36">
        <v>90</v>
      </c>
      <c r="K36">
        <v>7</v>
      </c>
      <c r="L36">
        <v>736</v>
      </c>
      <c r="M36" s="103">
        <v>41966</v>
      </c>
    </row>
    <row r="37" spans="1:13">
      <c r="A37">
        <f>Voti!AF128</f>
        <v>36</v>
      </c>
      <c r="B37">
        <v>1</v>
      </c>
      <c r="C37" t="s">
        <v>71</v>
      </c>
      <c r="D37">
        <v>8</v>
      </c>
      <c r="E37" t="s">
        <v>117</v>
      </c>
      <c r="F37" t="s">
        <v>151</v>
      </c>
      <c r="G37" t="s">
        <v>79</v>
      </c>
      <c r="H37">
        <v>71</v>
      </c>
      <c r="I37">
        <v>56</v>
      </c>
      <c r="J37">
        <v>90</v>
      </c>
      <c r="K37">
        <v>8</v>
      </c>
      <c r="L37">
        <v>737</v>
      </c>
      <c r="M37" s="103">
        <v>41966</v>
      </c>
    </row>
    <row r="38" spans="1:13">
      <c r="A38">
        <f>Voti!AF129</f>
        <v>180</v>
      </c>
      <c r="B38">
        <v>2</v>
      </c>
      <c r="C38" t="s">
        <v>118</v>
      </c>
      <c r="D38">
        <v>8</v>
      </c>
      <c r="E38" t="s">
        <v>117</v>
      </c>
      <c r="F38" t="s">
        <v>151</v>
      </c>
      <c r="G38" t="s">
        <v>79</v>
      </c>
      <c r="H38">
        <v>71</v>
      </c>
      <c r="I38">
        <v>56</v>
      </c>
      <c r="J38">
        <v>90</v>
      </c>
      <c r="K38">
        <v>8</v>
      </c>
      <c r="L38">
        <v>738</v>
      </c>
      <c r="M38" s="103">
        <v>41966</v>
      </c>
    </row>
    <row r="39" spans="1:13">
      <c r="A39">
        <f>Voti!AF130</f>
        <v>4</v>
      </c>
      <c r="B39">
        <v>3</v>
      </c>
      <c r="C39" t="s">
        <v>119</v>
      </c>
      <c r="D39">
        <v>8</v>
      </c>
      <c r="E39" t="s">
        <v>117</v>
      </c>
      <c r="F39" t="s">
        <v>151</v>
      </c>
      <c r="G39" t="s">
        <v>79</v>
      </c>
      <c r="H39">
        <v>71</v>
      </c>
      <c r="I39">
        <v>56</v>
      </c>
      <c r="J39">
        <v>90</v>
      </c>
      <c r="K39">
        <v>8</v>
      </c>
      <c r="L39">
        <v>739</v>
      </c>
      <c r="M39" s="103">
        <v>41966</v>
      </c>
    </row>
    <row r="40" spans="1:13">
      <c r="A40">
        <f>Voti!AF131</f>
        <v>2</v>
      </c>
      <c r="B40">
        <v>4</v>
      </c>
      <c r="C40" t="s">
        <v>120</v>
      </c>
      <c r="D40">
        <v>8</v>
      </c>
      <c r="E40" t="s">
        <v>117</v>
      </c>
      <c r="F40" t="s">
        <v>151</v>
      </c>
      <c r="G40" t="s">
        <v>79</v>
      </c>
      <c r="H40">
        <v>71</v>
      </c>
      <c r="I40">
        <v>56</v>
      </c>
      <c r="J40">
        <v>90</v>
      </c>
      <c r="K40">
        <v>8</v>
      </c>
      <c r="L40">
        <v>740</v>
      </c>
      <c r="M40" s="103">
        <v>41966</v>
      </c>
    </row>
    <row r="41" spans="1:13">
      <c r="A41">
        <f>Voti!AF132</f>
        <v>15</v>
      </c>
      <c r="B41">
        <v>5</v>
      </c>
      <c r="C41" t="s">
        <v>121</v>
      </c>
      <c r="D41">
        <v>8</v>
      </c>
      <c r="E41" t="s">
        <v>117</v>
      </c>
      <c r="F41" t="s">
        <v>151</v>
      </c>
      <c r="G41" t="s">
        <v>79</v>
      </c>
      <c r="H41">
        <v>71</v>
      </c>
      <c r="I41">
        <v>56</v>
      </c>
      <c r="J41">
        <v>90</v>
      </c>
      <c r="K41">
        <v>8</v>
      </c>
      <c r="L41">
        <v>741</v>
      </c>
      <c r="M41" s="103">
        <v>41966</v>
      </c>
    </row>
    <row r="42" spans="1:13">
      <c r="A42">
        <f>Voti!AF145</f>
        <v>42</v>
      </c>
      <c r="B42">
        <v>1</v>
      </c>
      <c r="C42" t="s">
        <v>70</v>
      </c>
      <c r="D42">
        <v>9</v>
      </c>
      <c r="E42" t="s">
        <v>69</v>
      </c>
      <c r="F42" t="s">
        <v>151</v>
      </c>
      <c r="G42" t="s">
        <v>79</v>
      </c>
      <c r="H42">
        <v>71</v>
      </c>
      <c r="I42">
        <v>56</v>
      </c>
      <c r="J42">
        <v>90</v>
      </c>
      <c r="K42">
        <v>9</v>
      </c>
      <c r="L42">
        <v>743</v>
      </c>
      <c r="M42" s="103">
        <v>41966</v>
      </c>
    </row>
    <row r="43" spans="1:13">
      <c r="A43">
        <f>Voti!AF146</f>
        <v>6</v>
      </c>
      <c r="B43">
        <v>2</v>
      </c>
      <c r="C43" t="s">
        <v>122</v>
      </c>
      <c r="D43">
        <v>9</v>
      </c>
      <c r="E43" t="s">
        <v>69</v>
      </c>
      <c r="F43" t="s">
        <v>151</v>
      </c>
      <c r="G43" t="s">
        <v>79</v>
      </c>
      <c r="H43">
        <v>71</v>
      </c>
      <c r="I43">
        <v>56</v>
      </c>
      <c r="J43">
        <v>90</v>
      </c>
      <c r="K43">
        <v>9</v>
      </c>
      <c r="L43">
        <v>745</v>
      </c>
      <c r="M43" s="103">
        <v>41966</v>
      </c>
    </row>
    <row r="44" spans="1:13">
      <c r="A44">
        <f>Voti!AF147</f>
        <v>18</v>
      </c>
      <c r="B44">
        <v>3</v>
      </c>
      <c r="C44" t="s">
        <v>123</v>
      </c>
      <c r="D44">
        <v>9</v>
      </c>
      <c r="E44" t="s">
        <v>69</v>
      </c>
      <c r="F44" t="s">
        <v>151</v>
      </c>
      <c r="G44" t="s">
        <v>79</v>
      </c>
      <c r="H44">
        <v>71</v>
      </c>
      <c r="I44">
        <v>56</v>
      </c>
      <c r="J44">
        <v>90</v>
      </c>
      <c r="K44">
        <v>9</v>
      </c>
      <c r="L44">
        <v>746</v>
      </c>
      <c r="M44" s="103">
        <v>41966</v>
      </c>
    </row>
    <row r="45" spans="1:13">
      <c r="A45">
        <f>Voti!AF148</f>
        <v>2</v>
      </c>
      <c r="B45">
        <v>4</v>
      </c>
      <c r="C45" t="s">
        <v>124</v>
      </c>
      <c r="D45">
        <v>9</v>
      </c>
      <c r="E45" t="s">
        <v>69</v>
      </c>
      <c r="F45" t="s">
        <v>151</v>
      </c>
      <c r="G45" t="s">
        <v>79</v>
      </c>
      <c r="H45">
        <v>71</v>
      </c>
      <c r="I45">
        <v>56</v>
      </c>
      <c r="J45">
        <v>90</v>
      </c>
      <c r="K45">
        <v>9</v>
      </c>
      <c r="L45">
        <v>747</v>
      </c>
      <c r="M45" s="103">
        <v>41966</v>
      </c>
    </row>
    <row r="46" spans="1:13">
      <c r="A46">
        <f>Voti!AF149</f>
        <v>22</v>
      </c>
      <c r="B46">
        <v>5</v>
      </c>
      <c r="C46" t="s">
        <v>125</v>
      </c>
      <c r="D46">
        <v>9</v>
      </c>
      <c r="E46" t="s">
        <v>69</v>
      </c>
      <c r="F46" t="s">
        <v>151</v>
      </c>
      <c r="G46" t="s">
        <v>79</v>
      </c>
      <c r="H46">
        <v>71</v>
      </c>
      <c r="I46">
        <v>56</v>
      </c>
      <c r="J46">
        <v>90</v>
      </c>
      <c r="K46">
        <v>9</v>
      </c>
      <c r="L46">
        <v>748</v>
      </c>
      <c r="M46" s="103">
        <v>41966</v>
      </c>
    </row>
    <row r="47" spans="1:13">
      <c r="A47">
        <f>Voti!AF162</f>
        <v>9</v>
      </c>
      <c r="B47">
        <v>1</v>
      </c>
      <c r="C47" t="s">
        <v>126</v>
      </c>
      <c r="D47">
        <v>10</v>
      </c>
      <c r="E47" t="s">
        <v>127</v>
      </c>
      <c r="F47" t="s">
        <v>151</v>
      </c>
      <c r="G47" t="s">
        <v>79</v>
      </c>
      <c r="H47">
        <v>71</v>
      </c>
      <c r="I47">
        <v>56</v>
      </c>
      <c r="J47">
        <v>90</v>
      </c>
      <c r="K47">
        <v>10</v>
      </c>
      <c r="L47">
        <v>749</v>
      </c>
      <c r="M47" s="103">
        <v>41966</v>
      </c>
    </row>
    <row r="48" spans="1:13">
      <c r="A48">
        <f>Voti!AF163</f>
        <v>2</v>
      </c>
      <c r="B48">
        <v>2</v>
      </c>
      <c r="C48" t="s">
        <v>128</v>
      </c>
      <c r="D48">
        <v>10</v>
      </c>
      <c r="E48" t="s">
        <v>127</v>
      </c>
      <c r="F48" t="s">
        <v>151</v>
      </c>
      <c r="G48" t="s">
        <v>79</v>
      </c>
      <c r="H48">
        <v>71</v>
      </c>
      <c r="I48">
        <v>56</v>
      </c>
      <c r="J48">
        <v>90</v>
      </c>
      <c r="K48">
        <v>10</v>
      </c>
      <c r="L48">
        <v>751</v>
      </c>
      <c r="M48" s="103">
        <v>41966</v>
      </c>
    </row>
    <row r="49" spans="1:13">
      <c r="A49">
        <f>Voti!AF164</f>
        <v>6</v>
      </c>
      <c r="B49">
        <v>3</v>
      </c>
      <c r="C49" t="s">
        <v>129</v>
      </c>
      <c r="D49">
        <v>10</v>
      </c>
      <c r="E49" t="s">
        <v>127</v>
      </c>
      <c r="F49" t="s">
        <v>151</v>
      </c>
      <c r="G49" t="s">
        <v>79</v>
      </c>
      <c r="H49">
        <v>71</v>
      </c>
      <c r="I49">
        <v>56</v>
      </c>
      <c r="J49">
        <v>90</v>
      </c>
      <c r="K49">
        <v>10</v>
      </c>
      <c r="L49">
        <v>753</v>
      </c>
      <c r="M49" s="103">
        <v>41966</v>
      </c>
    </row>
    <row r="50" spans="1:13">
      <c r="A50">
        <f>Voti!AF165</f>
        <v>7</v>
      </c>
      <c r="B50">
        <v>4</v>
      </c>
      <c r="C50" t="s">
        <v>130</v>
      </c>
      <c r="D50">
        <v>10</v>
      </c>
      <c r="E50" t="s">
        <v>127</v>
      </c>
      <c r="F50" t="s">
        <v>151</v>
      </c>
      <c r="G50" t="s">
        <v>79</v>
      </c>
      <c r="H50">
        <v>71</v>
      </c>
      <c r="I50">
        <v>56</v>
      </c>
      <c r="J50">
        <v>90</v>
      </c>
      <c r="K50">
        <v>10</v>
      </c>
      <c r="L50">
        <v>754</v>
      </c>
      <c r="M50" s="103">
        <v>41966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Scrutini</vt:lpstr>
      <vt:lpstr>Voti</vt:lpstr>
      <vt:lpstr>Dettagli Totali</vt:lpstr>
      <vt:lpstr>Totali Generali</vt:lpstr>
      <vt:lpstr>Percentuali votanti</vt:lpstr>
      <vt:lpstr>CSV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</dc:creator>
  <cp:lastModifiedBy>Chiara Monteverdi</cp:lastModifiedBy>
  <cp:lastPrinted>2014-11-24T03:44:49Z</cp:lastPrinted>
  <dcterms:created xsi:type="dcterms:W3CDTF">2014-04-29T13:41:03Z</dcterms:created>
  <dcterms:modified xsi:type="dcterms:W3CDTF">2018-01-30T15:01:42Z</dcterms:modified>
</cp:coreProperties>
</file>